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24226"/>
  <mc:AlternateContent xmlns:mc="http://schemas.openxmlformats.org/markup-compatibility/2006">
    <mc:Choice Requires="x15">
      <x15ac:absPath xmlns:x15ac="http://schemas.microsoft.com/office/spreadsheetml/2010/11/ac" url="C:\Users\Korisnik\Downloads\Adaptacija gosp gradevine-Ilok-1291-1_TROSKOVNICI_EX ANTE\TENDER (BC)\"/>
    </mc:Choice>
  </mc:AlternateContent>
  <xr:revisionPtr revIDLastSave="0" documentId="13_ncr:1_{E4244502-6DA9-45DC-ADE4-6CE37E7D9F11}" xr6:coauthVersionLast="47" xr6:coauthVersionMax="47" xr10:uidLastSave="{00000000-0000-0000-0000-000000000000}"/>
  <bookViews>
    <workbookView xWindow="-120" yWindow="-120" windowWidth="29040" windowHeight="15840" xr2:uid="{00000000-000D-0000-FFFF-FFFF00000000}"/>
  </bookViews>
  <sheets>
    <sheet name="Naslovna" sheetId="11" r:id="rId1"/>
    <sheet name="Sadržaj" sheetId="12" r:id="rId2"/>
    <sheet name="1. Razvodni ormari" sheetId="10" r:id="rId3"/>
    <sheet name="2. Jaka struja" sheetId="13" r:id="rId4"/>
    <sheet name="3. Rasvjeta" sheetId="16" r:id="rId5"/>
    <sheet name="4. LPS" sheetId="7" r:id="rId6"/>
    <sheet name="5. Rekapitulacija" sheetId="4" r:id="rId7"/>
  </sheets>
  <definedNames>
    <definedName name="_xlnm.Print_Area" localSheetId="2">'1. Razvodni ormari'!$A$1:$F$39</definedName>
    <definedName name="_xlnm.Print_Area" localSheetId="3">'2. Jaka struja'!$A$1:$F$29</definedName>
    <definedName name="_xlnm.Print_Area" localSheetId="4">'3. Rasvjeta'!$A$1:$F$6</definedName>
    <definedName name="_xlnm.Print_Area" localSheetId="5">'4. LPS'!$A$1:$F$12</definedName>
    <definedName name="_xlnm.Print_Area" localSheetId="6">'5. Rekapitulacija'!$A$1:$C$8</definedName>
    <definedName name="_xlnm.Print_Area" localSheetId="0">Naslovna!$A$1:$F$11</definedName>
    <definedName name="_xlnm.Print_Area" localSheetId="1">Sadržaj!$A$1:$F$10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13" l="1"/>
  <c r="F8" i="7"/>
  <c r="F10" i="7"/>
  <c r="F21" i="13"/>
  <c r="D5" i="13"/>
  <c r="D4" i="16"/>
  <c r="F20" i="13"/>
  <c r="F7" i="7"/>
  <c r="F5" i="7" l="1"/>
  <c r="F18" i="13"/>
  <c r="F7" i="13"/>
  <c r="F4" i="7"/>
  <c r="F28" i="13" l="1"/>
  <c r="F15" i="13" l="1"/>
  <c r="F6" i="13" l="1"/>
  <c r="F4" i="13" l="1"/>
  <c r="F5" i="16" l="1"/>
  <c r="F4" i="16"/>
  <c r="F6" i="16" l="1"/>
  <c r="F14" i="13" l="1"/>
  <c r="F38" i="10" l="1"/>
  <c r="F39" i="10" s="1"/>
  <c r="F22" i="13" l="1"/>
  <c r="F5" i="13" l="1"/>
  <c r="F11" i="7" l="1"/>
  <c r="F9" i="7"/>
  <c r="F6" i="7"/>
  <c r="F3" i="7"/>
  <c r="F12" i="7" l="1"/>
  <c r="F26" i="13" l="1"/>
  <c r="F13" i="13" l="1"/>
  <c r="F9" i="13" l="1"/>
  <c r="F10" i="13"/>
  <c r="F3" i="13" l="1"/>
  <c r="F16" i="13" l="1"/>
  <c r="F17" i="13"/>
  <c r="F27" i="13"/>
  <c r="F23" i="13"/>
  <c r="F24" i="13"/>
  <c r="F25" i="13"/>
  <c r="F29" i="13" l="1"/>
  <c r="C3" i="4" s="1"/>
  <c r="C5" i="4" l="1"/>
  <c r="C4" i="4"/>
  <c r="C2" i="4"/>
  <c r="C6" i="4" l="1"/>
  <c r="C7" i="4" s="1"/>
  <c r="C8" i="4" s="1"/>
</calcChain>
</file>

<file path=xl/sharedStrings.xml><?xml version="1.0" encoding="utf-8"?>
<sst xmlns="http://schemas.openxmlformats.org/spreadsheetml/2006/main" count="245" uniqueCount="122">
  <si>
    <t>Ispitivanje, podešavanje, mjerenje izdavanje mjernih protokola i puštanje u rad.</t>
  </si>
  <si>
    <t>RAZVODNI ORMARI JAKE STRUJE UKUPNO:</t>
  </si>
  <si>
    <t>Projektant:
Zlatko Galić, dipl.ing.el.</t>
  </si>
  <si>
    <t>NAPOMENE:</t>
  </si>
  <si>
    <t>1.</t>
  </si>
  <si>
    <t>kom</t>
  </si>
  <si>
    <t>m</t>
  </si>
  <si>
    <t>komplet</t>
  </si>
  <si>
    <t>2.</t>
  </si>
  <si>
    <t>3.</t>
  </si>
  <si>
    <t>Označavanje, ispitivanja i mjerenja, izdavanje mjernih protokola i puštanje u rad.</t>
  </si>
  <si>
    <t xml:space="preserve">2. </t>
  </si>
  <si>
    <t>Investitor:</t>
  </si>
  <si>
    <t>Građevina:</t>
  </si>
  <si>
    <t>Mjesto i datum:</t>
  </si>
  <si>
    <t>4.</t>
  </si>
  <si>
    <t>5.</t>
  </si>
  <si>
    <t>REKAPITULACIJA</t>
  </si>
  <si>
    <t xml:space="preserve">1. </t>
  </si>
  <si>
    <t>Sadržaj:</t>
  </si>
  <si>
    <t>RAZVODNI ORMARI JAKE STRUJE</t>
  </si>
  <si>
    <t>ELEKTROINSTALACIJE JAKE STRUJE</t>
  </si>
  <si>
    <t>IZNOS (kn)</t>
  </si>
  <si>
    <t>PDV:</t>
  </si>
  <si>
    <t>OPIS</t>
  </si>
  <si>
    <t>RED.
BR.</t>
  </si>
  <si>
    <t>JED.
MJERE</t>
  </si>
  <si>
    <t>KOLIČINA</t>
  </si>
  <si>
    <t>JEDINIČNA
CIJENA</t>
  </si>
  <si>
    <t>UKUPNA 
CIJENA</t>
  </si>
  <si>
    <t>INSTALACIJE SUSTAVA ZAŠTITE OD UDARA MUNJE I IZJEDNAČENJA POTENCIJALA UKUPNO</t>
  </si>
  <si>
    <t>INSTALACIJE SUSTAVA ZAŠTITE OD UDARA MUNJE I IZJEDNAČENJA POTENCIJALA</t>
  </si>
  <si>
    <t>INSTALACIJA SUSTAVA ZAŠTITE OD UDARA MUNJE I IZJEDNAČENJA POTENCIJALA</t>
  </si>
  <si>
    <t>Troškovnik elektroinstalacija</t>
  </si>
  <si>
    <t xml:space="preserve">Troškovnik elektroinstalacija </t>
  </si>
  <si>
    <t>RASVJETA</t>
  </si>
  <si>
    <t>RASVJETA UKUPNO</t>
  </si>
  <si>
    <t>UKUPNO  BEZ PDV-a:</t>
  </si>
  <si>
    <t>UKUPNO SA PDV-om:</t>
  </si>
  <si>
    <t>Povezivanje metalnih masa i instalacija građevine ( razvodni ormar, plinska inst. vodovod i sl.) na sabirnicu glavnog izjednačenja potencijala (GIP) sa svim priborom (vodiči uračunati u stavci vodova) komplet</t>
  </si>
  <si>
    <t xml:space="preserve">Isporuka, ugradnja u zid pod žbuku i spajanje instalacijskog pribora kutija za dopunsko izjednačenje potencijala komplet s povezivanjem metalnih masa strojeva na kutiju za dopunsko izjednačenje potencijala (DIP) sa obujmicama i ostalim priborom (vod uračunat u stavci vodova) komplet </t>
  </si>
  <si>
    <t xml:space="preserve">Dobava, ugradnja na zid i spajanje instalacijskog pribora: </t>
  </si>
  <si>
    <t>ELEKTROINSTALACIJE JAKE STRUJE UKUPNO</t>
  </si>
  <si>
    <t>razvodna kutija 100x100 s poklopcem</t>
  </si>
  <si>
    <t>ugradna razvodna kutija 78mm s poklopcem</t>
  </si>
  <si>
    <t>6.</t>
  </si>
  <si>
    <t xml:space="preserve">5. </t>
  </si>
  <si>
    <t xml:space="preserve">Izrada fiksnog monofaznog izvoda </t>
  </si>
  <si>
    <t>Dobava, ugradnja i spajanje tipkala za isklop u nuždi, IP65</t>
  </si>
  <si>
    <t>Isporuka, ugradnja u zid pod žbuku i spajanje instalacijskog pribora kutija za glavno izjednačenje potencijala komplet s povezivanjem metalnih masa i instalacija (KPMO, PTM, plinska inst. vodovod i sl.) na sabirnicu glavnog izjednačenja potencijala (GIP) sa svim priborom (vodiči uračunati u stavci vodova) komplet</t>
  </si>
  <si>
    <t>1. Razvodni ormari jake struje
2. Elektroinstalacije jake struje
3. Rasvjeta
4. Elektroinstalacije slabe struje
5. Instalacije sustava zaštite od udara munje i izjednačenja potencijala
6. Rekapitulacija</t>
  </si>
  <si>
    <t>Stavke radova obuhvaćaju montažu, spajanje, po potrebi uzemljenje, te dovođenje u stanje potpune funkcionalnosti.
U cijenu također ukalkulirati sav potreban spojni, montažni, pridržni i ostali materijal potreban za potpuno funkcioniranje.
Pri izradi ponude obavezno pročitati tehnički opis i pregledati nacrte u projektu.
Za sve eventualne primjedbe u pogledu izvođenja i tendera, obratiti se Naručitelju PRIJE DAVANJA PONUDE.
Sječenje kabela izvesti na licu mjesta nakon izmjerene stvarne dužine trase.
Ponuditelj radova mora ponuditi sve stavke iz ovog tendera.
Ukoliko ponuditelj za neke od stavki predlaže jednakovrijedno, to u svojoj ponudi mora posebno naglasiti.
Oznake razdjelnih ormara izvesti na plastičnoj graviranoj pločici, kao i sve natpise na vratima.</t>
  </si>
  <si>
    <t>Mjerenje i izdavanje mjernih protokola kako slijedi:
- impedancije petlje kvara,
- ispitivanje otpora izolacije kabela,
- provjere neprekinutosti (kontinuiteta) uzemljenja,
- ispitivanje funkcionalnosti svih vrsta ugrađenih elektroinstalacija, te izdavanje protokola o ispravnosti
- kontrola efikasnosti zaštite od indirektnog napona dodira
- kontrola zaštite od direktnog napona el. instalacije pod naponom
- ispitivanje statičkog elektriciteta
- ispitivanje djelovanja zaštitnih uređaja dif. struje</t>
  </si>
  <si>
    <r>
      <t>H07V-K 16 mm</t>
    </r>
    <r>
      <rPr>
        <vertAlign val="superscript"/>
        <sz val="10"/>
        <rFont val="Arial"/>
        <family val="2"/>
        <charset val="238"/>
      </rPr>
      <t>2</t>
    </r>
  </si>
  <si>
    <r>
      <t>H07V-K 6 mm</t>
    </r>
    <r>
      <rPr>
        <vertAlign val="superscript"/>
        <sz val="10"/>
        <rFont val="Arial"/>
        <family val="2"/>
        <charset val="238"/>
      </rPr>
      <t>2</t>
    </r>
  </si>
  <si>
    <t>kpl.</t>
  </si>
  <si>
    <t>Broj projekta:</t>
  </si>
  <si>
    <t>NYY-J 3 x 2,5 mm²</t>
  </si>
  <si>
    <t>Dobava, ugradnja i spajanje jednopolne instalacijske sklopke u IP55 zaštiti, komplet s nadžbuknom montažnom kutijom, nosačem, ukrasnim okvirom i svim potrebnim priborom, boja po izboru Arhitekte/Investitora</t>
  </si>
  <si>
    <t>Dobava, ugradnja i spajanje dvije nadgradne priključnice 230V, 16A sa zaštitnim poklopcem, u IP65 zaštiti, komplet sa montažnom kutijom za 4 modula, nosačem za 4 modula, ukrasnim okvirom za 4 modula i svim potrebnim priborom</t>
  </si>
  <si>
    <t>Dobava, ugradnja i spajanje industrijske utičnice 16A, HTN-1151 16A IP67 3P+N+E 400V</t>
  </si>
  <si>
    <t>NYY-J 3 x 1,5 mm²</t>
  </si>
  <si>
    <t xml:space="preserve">Dobava i montaža perforiranih kabelskih polica, s nosačima, spojnim elementima, kutnim elementima, poklopcem i svim potrebnim materijalom, za kabele jake struje i rasvjete. Dobava i montaža kabelskih polica treba obuhvatiti sav potreban materija za montažu i sve potrebno do potpune funkcionalnosti. </t>
  </si>
  <si>
    <t>60(v)x300(š) mm</t>
  </si>
  <si>
    <t>Demontaža postojeće elektroinstalcije i odvoz materijala na lokaciju prema izboru Investitora, na skladište ili deponij do 15km udaljenosti</t>
  </si>
  <si>
    <t>ORMAR:</t>
  </si>
  <si>
    <t>-</t>
  </si>
  <si>
    <t xml:space="preserve">Podnožje/krov ormara 600x400mm stupanj zaštite IP65 , tip EK6040KN </t>
  </si>
  <si>
    <t xml:space="preserve">Usponski profili 2000mm , tip EM2000 </t>
  </si>
  <si>
    <t xml:space="preserve">Prednja vrata 2000x600mm stupanj zaštite IP65 , tip EC2060K </t>
  </si>
  <si>
    <t xml:space="preserve">Stražnja ploča 2000x600mm stupanj zaštite IP65, tip EP2060K </t>
  </si>
  <si>
    <t xml:space="preserve">Temeljna ploča 2000x600mm, tip EA2060 </t>
  </si>
  <si>
    <t xml:space="preserve">Podne klizne uvodnice 600x400mm , tip EF6040 </t>
  </si>
  <si>
    <t xml:space="preserve">Maska podnožja 600x100mm , tip ZN6000 </t>
  </si>
  <si>
    <t xml:space="preserve">Maska podnožja 400x100mm , tip ZN4000 </t>
  </si>
  <si>
    <t xml:space="preserve">Bočna stranica 2000x400mm stupanj zaštite IP65 , tip EL2040K </t>
  </si>
  <si>
    <t xml:space="preserve">Džep za dokumentaciju A4, tip EV1075K </t>
  </si>
  <si>
    <t xml:space="preserve">Tropolni kompaktni prekidač nazivne struje 63A sa termomagnetskom zaštitnom jedinicom podesivim od 0.7-1xIn prekidne moći 25kA - IEC60947-2 , tip XT1C 160 TMD 63-630 3P F F </t>
  </si>
  <si>
    <t xml:space="preserve">Pomoćni kontakti AUX-C 1Q+1SY...230VAC, tip AUX-C 1Q+1SY 250 V XT1..XT4 F/P </t>
  </si>
  <si>
    <t xml:space="preserve">Naponski okidač 230VAC, tip SOR XT1..XT4 220...240 VAC-220...250 VDC </t>
  </si>
  <si>
    <t xml:space="preserve">Tropolno+N podnožje cilindriičnog osigurača 14x51mm , tip E 93N/50 </t>
  </si>
  <si>
    <t xml:space="preserve">Cilindrični osigurač vel. 14x51mm In=40A , tip E 9F14 GG40 </t>
  </si>
  <si>
    <t>ODVODNIK PRENAPONA,TIP T1+T2, 275V, SA SIGURNOSOM REZERVOM, UTIČNI, tip OVR T1-T2 3N 12.5-275s P TS QS</t>
  </si>
  <si>
    <t xml:space="preserve">Jednopolni nosač cilindričnog niskonaponskog osigurača 10.3×38mm , tip E91/32 </t>
  </si>
  <si>
    <t xml:space="preserve">Cilindrični osigurač 10.3x38mm 6A , tip E 9F10 GG6 </t>
  </si>
  <si>
    <t xml:space="preserve">Gljivasto tipkalo za nužni isklop crveno deblokiranje okretanjem 1NO+11NC, tip CE4T-10R-11 </t>
  </si>
  <si>
    <t xml:space="preserve">Jednopolni minijaturni automatski prekidač C10A prekidne moći 10kA - IEC60947-2, tip S201-C10 </t>
  </si>
  <si>
    <t xml:space="preserve">Jednopolni minijaturni automatski prekidač C16A prekidne moći 10kA - IEC60947-2, tip S201-C16 </t>
  </si>
  <si>
    <t xml:space="preserve">Tropolni minijaturni automatski prekidač C16A 10kA - IEC60947-2 , tip S203-C16 </t>
  </si>
  <si>
    <t>Izrada radioničkog nacrta ormara sa prednjim prikazom prije izrade ormara</t>
  </si>
  <si>
    <t>Sva potrebna montažna i spojna oprema potrebna za ugradnju specificirane opreme u  ormare do njegove pune fukcionalnosti; sabirnice, igličaste sabirnice, redne stezaljke, sabirnice nule i zemlje, spojni vodovi, P/F vodiči, izolatori, natpisi i natpisne pločice oznaka otporne na vlagu i prljavštinu, perforirane PVC kanalice, POK kanali, pinovi, uvodnice i ostali sitni spojni i montažni materijal, potreban do potpunog opremanja ormara, uključujući i plexi pokrov sa slijepim ispunama, ispitni list ormara i metalna pločica  oznake sukladnosti. Svu opremu i kabele kvalitetno označiti. Kabele izvesti na rednim stezaljkama</t>
  </si>
  <si>
    <t>Doprema, unošenje i povezivanje ormara s kablovima na objektu, sa ispitivanjem i izdavanjem atesta:</t>
  </si>
  <si>
    <t>Vrijednosti struje pojedinih prekidača potrebno je uzeti s već uračunatim potencijalnim "derating" faktorom</t>
  </si>
  <si>
    <t>Tropolni minijaturni automatski prekidač C20A 10kA - IEC60947-2 , tip S203-C20</t>
  </si>
  <si>
    <t>Tropolni minijaturni automatski prekidač C32A 10kA - IEC60947-2 , tip S203-C32</t>
  </si>
  <si>
    <t>RAZVODNI ORMAR GRO-HALA 2</t>
  </si>
  <si>
    <t>1.1</t>
  </si>
  <si>
    <t xml:space="preserve">Dobava, montaža i spajanje razvodnog ormara oznake +GRO2,, dimenzija [600x(2000+100)x400mm], tipski testiran prema IEC 60439-1/IEC 61439-1-2.Ormar je slobodnostojeći, metalni, s punim metalnim vratima, sa stupnjem zaštite IP65. Ormar je tip kao ABB IS2 ili jednakovrijedan ___________________________.
Potrebno predvidjeti 20% rezervnog prostora u svrhu budućih nadogradnji.
Stavka uključuje sav potreban montažni materijal za potpunu funkcionalnost. </t>
  </si>
  <si>
    <t>OPREMA:</t>
  </si>
  <si>
    <t xml:space="preserve">Dvopolna strujna zaštitna sklopka 40/0.03A , tip F202AC-40/0,03 </t>
  </si>
  <si>
    <t>Izrada tropolne sheme izvedenog stanja razdjelnika +GRO2,  napravljena u AutoCAD Electrical, Eplan ili sl.</t>
  </si>
  <si>
    <t>RAZVODNI ORMAR -GRO-HALA 2 Ukupno:</t>
  </si>
  <si>
    <t>Dobava, ugradnja i spajanje industrijske utičnice 32A, HTN-1151 32A IP67 3P+N+E 400V</t>
  </si>
  <si>
    <t>Dobava i polaganje kabela u prethodno postavljene kabelske police:</t>
  </si>
  <si>
    <t>Dobava i montaža obujmica za nadgradno vođenje kabela, montaža obujmica svakih 0,4m</t>
  </si>
  <si>
    <t xml:space="preserve">Dobava, polaganje i spajanje aluminijskog vodiča vodiča 10mm za krovni uzemljivač, komplet sa svim ostalim potrebnim spojnim i montažnim radom i materijalom. </t>
  </si>
  <si>
    <t>Dobava, polaganje i spajanje krovnih nosača za aluminijski vodič 10mm, komplet sa svim potrebnim spojnim i montažnim radom i materijalom, montaža na razmak od 0,80m</t>
  </si>
  <si>
    <t xml:space="preserve">Dobava, isporuka i montaža odgovarajućih spojnica za međusobno spajanje krovne uzemljivačke trake i odvoda prema sondama zabijenim u zemlju. Uključujući sav potreban potrošni materijal i rad. </t>
  </si>
  <si>
    <t xml:space="preserve">Dobava, polaganje i spajanje aluminijskog vodiča vodiča 10mm za povezivanje krovnog uzemljivaća sa sondama, komplet sa svim ostalim potrebnim spojnim i montažnim radom i materijalom. </t>
  </si>
  <si>
    <t>60(v)x200(š) mm</t>
  </si>
  <si>
    <t>60(v)x100(š) mm</t>
  </si>
  <si>
    <t xml:space="preserve">PZ TRS
ULICA J.J. STROSSMAYERA 15, 32 236 ILOK
OIB: 30154224880
</t>
  </si>
  <si>
    <t>Osijek, svibanj 2021. god.</t>
  </si>
  <si>
    <t>Dobava i postavljanje palične sonde izrađene od vručeg cinčanog željeza  presjeka 50mmx50mmx3mm dužine 3000mm zajedno sa priključnom sponom za spoj na vodić 
kao tip Hermi POS FeZn</t>
  </si>
  <si>
    <r>
      <t>NYY-J  5 x 4 mm</t>
    </r>
    <r>
      <rPr>
        <vertAlign val="superscript"/>
        <sz val="10"/>
        <rFont val="Arial"/>
        <family val="2"/>
        <charset val="238"/>
      </rPr>
      <t>2</t>
    </r>
  </si>
  <si>
    <t>063/21-H2</t>
  </si>
  <si>
    <t>Dobava, montaža i spajanje pocinčane  kutije za mjerni spoj, dimenzija VxŠxD 230x180x90mm.</t>
  </si>
  <si>
    <t xml:space="preserve">Dobava i montaža FeZn trake 25x4mm za spoj glavnog razvodnog ormara na sondu, komplet sa svim ostalim potrebnim spojnim i montažnim radom i materijalom. </t>
  </si>
  <si>
    <r>
      <t>NYY-J  5 x 6 mm</t>
    </r>
    <r>
      <rPr>
        <vertAlign val="superscript"/>
        <sz val="10"/>
        <rFont val="Arial"/>
        <family val="2"/>
        <charset val="238"/>
      </rPr>
      <t>2</t>
    </r>
  </si>
  <si>
    <t xml:space="preserve">ADAPTACIJA GOSPODARSKE GRAĐEVINE
k.č.br. 1291/1, k.o. Ilok
</t>
  </si>
  <si>
    <t>Svjetiljka nadgradna, LED izvor svjetlosti, kućište od polikarbonata(UV stabilan), inox kopče, pokrov od polikarbonata(UV stabilan), efektivni svjetosni tok ili svjetlosni tok svjetiljke s uračunatim gubicima u optičkom sustavu min 8180 lm, snaga sistema max 58 W (LED izvor+driver), svjetlosna iskoristivost svjetiljke s uračunatim gubicima u optičkom sustavu min 141 lm/W, temperatura boje svjetlosti 4000K, uzvrata boje Ra≥80, zaštita od zaprljanja IP66, mehanička zaštita IK10, rad na temperaturi okoline od -25 °C do +45 °C, životni vijek L90B10≥50.000h, svjetiljka ima dodatne aluminijske hladnjake za dodatno hlađenje LED modula i drivera, dimenzija dxšxv 1170x145x110mm, ENEC certifikat
Dopuštena odstupanja od zadanih dimenzija za +/-5%.
Oznaka na nacrtu: 1</t>
  </si>
  <si>
    <t>Reflektorska LED svjetiljka, kućište izrađeno od tlačno lijevanog aluminija, nosač izrađen od čelika, optički sustav načinjen od optičkih leća, stupanj IP zaštite cjelokupne svjetiljke IP66, stupanj IK zaštite cjelokupne svjetiljke IK08, optika zaštićena ravnim staklom, ULOR 0,0%,  integrirana zaštita od prenapona 10 kV, raspon radne temperature -40°C do +35°C, pasivno hlađenje, dimenzije DxŠxV 340x70x320mm, maksimalna težina 4.5kg, simetrična optika, efektivni svjetlosni tok ili svjetlosni tok svjetiljke s uračunatim gubicima u optičkom sustavu min 6800 lm, svjetlotehnička efikasnost svjetiljke: min 100 lm/W, ukupna startna snaga svjetiljke (LED modul+predspoj): max: 68 W, boja svjetlosti maksimalno 4000K, uzvrat boje (Ra) minimalno 80, trajnost LED modula i drivera: minimalno 75.000h uz održavanje 80% inicijalnog svjetlosnog toka svih svjetiljki i maksimalni ispad svjetiljki 10% (oznaka L80B10), predspoj sa automatskom autonomnom regulacijom snage u 3 karakteristične razine, CE oznaka, ENEC certifikat.
Dopuštena odstupanja od zadanih dimenzija za +/-5%.
Oznaka na nacrtu: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</si>
</sst>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k_n_-;\-* #,##0.00\ _k_n_-;_-* &quot;-&quot;??\ _k_n_-;_-@_-"/>
    <numFmt numFmtId="165" formatCode="#,##0.00\ &quot;kn&quot;"/>
    <numFmt numFmtId="166" formatCode="#,##0.00_ ;[Red]\-#,##0.00\ "/>
  </numFmts>
  <fonts count="44" x14ac:knownFonts="1">
    <font>
      <sz val="11"/>
      <color theme="1"/>
      <name val="Calibri"/>
      <family val="2"/>
      <charset val="238"/>
      <scheme val="minor"/>
    </font>
    <font>
      <sz val="10"/>
      <name val="Arial"/>
      <family val="2"/>
      <charset val="238"/>
    </font>
    <font>
      <sz val="8"/>
      <name val="Calibri"/>
      <family val="2"/>
      <charset val="238"/>
    </font>
    <font>
      <sz val="11"/>
      <name val="Arial"/>
      <family val="2"/>
    </font>
    <font>
      <sz val="10"/>
      <color rgb="FFFF0000"/>
      <name val="Arial"/>
      <family val="2"/>
      <charset val="238"/>
    </font>
    <font>
      <sz val="11"/>
      <color rgb="FFFF0000"/>
      <name val="Calibri"/>
      <family val="2"/>
      <charset val="238"/>
      <scheme val="minor"/>
    </font>
    <font>
      <b/>
      <sz val="10"/>
      <color rgb="FFFF0000"/>
      <name val="Arial"/>
      <family val="2"/>
      <charset val="238"/>
    </font>
    <font>
      <sz val="10"/>
      <name val="Times New Roman CE"/>
      <family val="1"/>
      <charset val="238"/>
    </font>
    <font>
      <sz val="12"/>
      <name val="Times New Roman CE"/>
      <family val="1"/>
      <charset val="238"/>
    </font>
    <font>
      <b/>
      <sz val="14"/>
      <name val="Calibri"/>
      <family val="2"/>
      <charset val="238"/>
      <scheme val="minor"/>
    </font>
    <font>
      <sz val="10"/>
      <color theme="1"/>
      <name val="Arial"/>
      <family val="2"/>
      <charset val="238"/>
    </font>
    <font>
      <sz val="10"/>
      <name val="Arial"/>
      <family val="2"/>
    </font>
    <font>
      <sz val="12"/>
      <name val="Tms Rmn"/>
    </font>
    <font>
      <sz val="10"/>
      <name val="Helv"/>
    </font>
    <font>
      <sz val="9"/>
      <name val="Tahoma"/>
      <family val="2"/>
      <charset val="238"/>
    </font>
    <font>
      <b/>
      <sz val="9"/>
      <name val="Arial"/>
      <family val="2"/>
    </font>
    <font>
      <sz val="11"/>
      <name val="Calibri"/>
      <family val="2"/>
      <charset val="238"/>
      <scheme val="minor"/>
    </font>
    <font>
      <sz val="10"/>
      <color rgb="FFFF0000"/>
      <name val="Arial"/>
      <family val="2"/>
    </font>
    <font>
      <sz val="10"/>
      <name val="Arial"/>
      <family val="2"/>
      <charset val="1"/>
    </font>
    <font>
      <b/>
      <sz val="14"/>
      <name val="Arial"/>
      <family val="2"/>
      <charset val="238"/>
    </font>
    <font>
      <sz val="14"/>
      <name val="Calibri"/>
      <family val="2"/>
      <charset val="238"/>
    </font>
    <font>
      <vertAlign val="superscript"/>
      <sz val="10"/>
      <name val="Arial"/>
      <family val="2"/>
      <charset val="238"/>
    </font>
    <font>
      <b/>
      <sz val="14"/>
      <name val="Calibri"/>
      <family val="2"/>
      <charset val="238"/>
    </font>
    <font>
      <b/>
      <sz val="10"/>
      <name val="Arial"/>
      <family val="2"/>
      <charset val="238"/>
    </font>
    <font>
      <b/>
      <sz val="11"/>
      <name val="Arial"/>
      <family val="2"/>
      <charset val="238"/>
    </font>
    <font>
      <sz val="11"/>
      <color theme="1"/>
      <name val="Calibri"/>
      <family val="2"/>
      <charset val="238"/>
      <scheme val="minor"/>
    </font>
    <font>
      <sz val="11"/>
      <name val="Arial"/>
      <family val="2"/>
      <charset val="238"/>
    </font>
    <font>
      <sz val="8"/>
      <name val="Arial"/>
      <family val="2"/>
      <charset val="238"/>
    </font>
    <font>
      <b/>
      <sz val="10"/>
      <color theme="1"/>
      <name val="Arial"/>
      <family val="2"/>
      <charset val="238"/>
    </font>
    <font>
      <b/>
      <sz val="14"/>
      <color theme="1"/>
      <name val="Calibri"/>
      <family val="2"/>
      <charset val="238"/>
      <scheme val="minor"/>
    </font>
    <font>
      <b/>
      <sz val="14"/>
      <color theme="1"/>
      <name val="Arial"/>
      <family val="2"/>
    </font>
    <font>
      <sz val="14"/>
      <color theme="1"/>
      <name val="Calibri"/>
      <family val="2"/>
      <charset val="238"/>
      <scheme val="minor"/>
    </font>
    <font>
      <b/>
      <sz val="12"/>
      <color theme="1"/>
      <name val="Arial"/>
      <family val="2"/>
      <charset val="238"/>
    </font>
    <font>
      <sz val="10"/>
      <color rgb="FF00B050"/>
      <name val="Arial"/>
      <family val="2"/>
    </font>
    <font>
      <b/>
      <sz val="14"/>
      <name val="Arial"/>
      <family val="2"/>
    </font>
    <font>
      <sz val="12"/>
      <name val="Arial"/>
      <family val="2"/>
      <charset val="238"/>
    </font>
    <font>
      <sz val="11"/>
      <color indexed="8"/>
      <name val="Calibri"/>
      <family val="2"/>
      <charset val="238"/>
    </font>
    <font>
      <sz val="11"/>
      <color indexed="20"/>
      <name val="Calibri"/>
      <family val="2"/>
      <charset val="238"/>
    </font>
    <font>
      <sz val="10"/>
      <name val="Times New Roman CE"/>
      <charset val="238"/>
    </font>
    <font>
      <sz val="10"/>
      <name val="MS Sans Serif"/>
      <family val="2"/>
      <charset val="238"/>
    </font>
    <font>
      <sz val="8"/>
      <color rgb="FFFF0000"/>
      <name val="Arial"/>
      <family val="2"/>
      <charset val="238"/>
    </font>
    <font>
      <b/>
      <sz val="8"/>
      <color rgb="FFFF0000"/>
      <name val="Arial"/>
      <family val="2"/>
      <charset val="238"/>
    </font>
    <font>
      <sz val="8"/>
      <name val="Calibri"/>
      <family val="2"/>
      <charset val="238"/>
      <scheme val="minor"/>
    </font>
    <font>
      <b/>
      <sz val="12"/>
      <name val="Arial"/>
      <family val="2"/>
    </font>
  </fonts>
  <fills count="8">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92D050"/>
        <bgColor indexed="64"/>
      </patternFill>
    </fill>
    <fill>
      <patternFill patternType="solid">
        <fgColor indexed="45"/>
        <bgColor indexed="46"/>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s>
  <cellStyleXfs count="47">
    <xf numFmtId="0" fontId="0" fillId="0" borderId="0"/>
    <xf numFmtId="0" fontId="3" fillId="0" borderId="0">
      <alignment horizontal="left" vertical="top" wrapText="1"/>
    </xf>
    <xf numFmtId="0" fontId="7" fillId="0" borderId="0">
      <alignment horizontal="right" vertical="top"/>
    </xf>
    <xf numFmtId="0" fontId="8" fillId="0" borderId="0">
      <alignment horizontal="justify" vertical="top" wrapText="1"/>
    </xf>
    <xf numFmtId="0" fontId="8" fillId="0" borderId="0">
      <alignment horizontal="right"/>
    </xf>
    <xf numFmtId="0" fontId="8" fillId="0" borderId="0">
      <alignment horizontal="right"/>
    </xf>
    <xf numFmtId="4" fontId="8" fillId="0" borderId="0">
      <alignment horizontal="right" wrapText="1"/>
    </xf>
    <xf numFmtId="0" fontId="7" fillId="0" borderId="0">
      <alignment horizontal="left"/>
    </xf>
    <xf numFmtId="4" fontId="8" fillId="0" borderId="0">
      <alignment horizontal="right"/>
    </xf>
    <xf numFmtId="0" fontId="12" fillId="0" borderId="0"/>
    <xf numFmtId="0" fontId="1" fillId="0" borderId="0" applyProtection="0"/>
    <xf numFmtId="165" fontId="12" fillId="0" borderId="0"/>
    <xf numFmtId="0" fontId="1" fillId="0" borderId="0" applyProtection="0"/>
    <xf numFmtId="0" fontId="1" fillId="0" borderId="0" applyProtection="0"/>
    <xf numFmtId="0" fontId="1" fillId="0" borderId="0" applyProtection="0"/>
    <xf numFmtId="0" fontId="10" fillId="0" borderId="0"/>
    <xf numFmtId="0" fontId="1" fillId="0" borderId="0" applyProtection="0"/>
    <xf numFmtId="0" fontId="13" fillId="0" borderId="0"/>
    <xf numFmtId="0" fontId="11" fillId="0" borderId="0"/>
    <xf numFmtId="0" fontId="14" fillId="0" borderId="0">
      <alignment horizontal="justify" vertical="top" wrapText="1"/>
    </xf>
    <xf numFmtId="0" fontId="1" fillId="0" borderId="0"/>
    <xf numFmtId="0" fontId="1" fillId="0" borderId="0"/>
    <xf numFmtId="0" fontId="18" fillId="0" borderId="0"/>
    <xf numFmtId="164" fontId="25" fillId="0" borderId="0" applyFont="0" applyFill="0" applyBorder="0" applyAlignment="0" applyProtection="0"/>
    <xf numFmtId="0" fontId="1" fillId="0" borderId="0"/>
    <xf numFmtId="165" fontId="12" fillId="0" borderId="0"/>
    <xf numFmtId="164" fontId="1" fillId="0" borderId="0" applyFont="0" applyFill="0" applyBorder="0" applyAlignment="0" applyProtection="0"/>
    <xf numFmtId="164" fontId="35" fillId="0" borderId="0" applyFont="0" applyFill="0" applyBorder="0" applyAlignment="0" applyProtection="0"/>
    <xf numFmtId="4" fontId="35" fillId="0" borderId="0"/>
    <xf numFmtId="0" fontId="37" fillId="7" borderId="0" applyNumberFormat="0" applyBorder="0" applyAlignment="0" applyProtection="0"/>
    <xf numFmtId="164" fontId="1" fillId="0" borderId="0" applyFont="0" applyFill="0" applyBorder="0" applyAlignment="0" applyProtection="0"/>
    <xf numFmtId="0" fontId="1" fillId="0" borderId="0"/>
    <xf numFmtId="0" fontId="39" fillId="0" borderId="0"/>
    <xf numFmtId="0" fontId="11" fillId="0" borderId="0"/>
    <xf numFmtId="0" fontId="1" fillId="0" borderId="0"/>
    <xf numFmtId="0" fontId="11" fillId="0" borderId="0"/>
    <xf numFmtId="0" fontId="11" fillId="0" borderId="0"/>
    <xf numFmtId="0" fontId="1" fillId="0" borderId="0"/>
    <xf numFmtId="0" fontId="11" fillId="0" borderId="0"/>
    <xf numFmtId="0" fontId="10" fillId="0" borderId="0"/>
    <xf numFmtId="0" fontId="36" fillId="0" borderId="0"/>
    <xf numFmtId="0" fontId="25" fillId="0" borderId="0"/>
    <xf numFmtId="0" fontId="36" fillId="0" borderId="0"/>
    <xf numFmtId="0" fontId="38" fillId="0" borderId="0"/>
    <xf numFmtId="4" fontId="26" fillId="0" borderId="0">
      <alignment horizontal="justify" vertical="justify"/>
    </xf>
    <xf numFmtId="4" fontId="3" fillId="0" borderId="0">
      <alignment horizontal="justify"/>
    </xf>
    <xf numFmtId="0" fontId="13" fillId="0" borderId="0"/>
  </cellStyleXfs>
  <cellXfs count="201">
    <xf numFmtId="0" fontId="0" fillId="0" borderId="0" xfId="0"/>
    <xf numFmtId="0" fontId="1" fillId="0" borderId="0" xfId="0" applyFont="1"/>
    <xf numFmtId="0" fontId="4" fillId="0" borderId="0" xfId="0" applyFont="1"/>
    <xf numFmtId="0" fontId="1" fillId="0" borderId="1" xfId="0" applyFont="1" applyFill="1" applyBorder="1"/>
    <xf numFmtId="0" fontId="1" fillId="0" borderId="0" xfId="0" applyFont="1" applyFill="1"/>
    <xf numFmtId="0" fontId="4" fillId="0" borderId="0" xfId="0" applyFont="1" applyFill="1"/>
    <xf numFmtId="0" fontId="4" fillId="0" borderId="0" xfId="0" applyFont="1" applyAlignment="1">
      <alignment vertical="top"/>
    </xf>
    <xf numFmtId="0" fontId="4" fillId="0" borderId="0" xfId="0" applyFont="1" applyAlignment="1">
      <alignment horizontal="justify"/>
    </xf>
    <xf numFmtId="2" fontId="4" fillId="0" borderId="0" xfId="0" applyNumberFormat="1" applyFont="1"/>
    <xf numFmtId="4" fontId="4" fillId="0" borderId="0" xfId="0" applyNumberFormat="1" applyFont="1"/>
    <xf numFmtId="0" fontId="6" fillId="0" borderId="3" xfId="0" applyFont="1" applyFill="1" applyBorder="1" applyAlignment="1">
      <alignment horizontal="justify" wrapText="1"/>
    </xf>
    <xf numFmtId="0" fontId="4" fillId="0" borderId="0" xfId="0" applyFont="1" applyFill="1" applyAlignment="1">
      <alignment vertical="top"/>
    </xf>
    <xf numFmtId="0" fontId="4" fillId="0" borderId="0" xfId="0" applyFont="1" applyFill="1" applyAlignment="1">
      <alignment horizontal="justify"/>
    </xf>
    <xf numFmtId="0" fontId="4" fillId="6" borderId="0" xfId="0" applyFont="1" applyFill="1" applyAlignment="1">
      <alignment vertical="top"/>
    </xf>
    <xf numFmtId="0" fontId="4" fillId="6" borderId="0" xfId="0" applyFont="1" applyFill="1" applyAlignment="1">
      <alignment horizontal="justify"/>
    </xf>
    <xf numFmtId="2" fontId="4" fillId="0" borderId="0" xfId="0" applyNumberFormat="1" applyFont="1" applyFill="1"/>
    <xf numFmtId="4" fontId="4" fillId="0" borderId="0" xfId="0" applyNumberFormat="1" applyFont="1" applyFill="1"/>
    <xf numFmtId="0" fontId="4" fillId="0" borderId="0" xfId="0" applyFont="1" applyBorder="1"/>
    <xf numFmtId="2" fontId="4" fillId="0" borderId="0" xfId="0" applyNumberFormat="1" applyFont="1" applyBorder="1"/>
    <xf numFmtId="4" fontId="4" fillId="0" borderId="0" xfId="0" applyNumberFormat="1" applyFont="1" applyBorder="1"/>
    <xf numFmtId="0" fontId="5" fillId="0" borderId="0" xfId="0" applyFont="1"/>
    <xf numFmtId="0" fontId="17" fillId="0" borderId="3" xfId="0" applyFont="1" applyFill="1" applyBorder="1" applyAlignment="1">
      <alignment horizontal="center"/>
    </xf>
    <xf numFmtId="0" fontId="17" fillId="0" borderId="3" xfId="0" applyFont="1" applyFill="1" applyBorder="1" applyAlignment="1">
      <alignment horizontal="right"/>
    </xf>
    <xf numFmtId="165" fontId="17" fillId="0" borderId="3" xfId="0" applyNumberFormat="1" applyFont="1" applyFill="1" applyBorder="1" applyAlignment="1">
      <alignment horizontal="right"/>
    </xf>
    <xf numFmtId="165" fontId="17" fillId="0" borderId="6" xfId="0" applyNumberFormat="1" applyFont="1" applyFill="1" applyBorder="1" applyAlignment="1">
      <alignment horizontal="right"/>
    </xf>
    <xf numFmtId="0" fontId="4" fillId="6" borderId="0" xfId="0" applyFont="1" applyFill="1" applyBorder="1" applyAlignment="1">
      <alignment horizontal="justify" vertical="top" wrapText="1"/>
    </xf>
    <xf numFmtId="2" fontId="4" fillId="6" borderId="0" xfId="0" applyNumberFormat="1" applyFont="1" applyFill="1" applyBorder="1" applyAlignment="1">
      <alignment vertical="center"/>
    </xf>
    <xf numFmtId="4" fontId="4" fillId="6" borderId="0" xfId="0" applyNumberFormat="1" applyFont="1" applyFill="1" applyBorder="1" applyAlignment="1">
      <alignment vertical="center"/>
    </xf>
    <xf numFmtId="0" fontId="4" fillId="0" borderId="0" xfId="0" applyFont="1" applyBorder="1" applyAlignment="1">
      <alignment horizontal="justify"/>
    </xf>
    <xf numFmtId="0" fontId="1" fillId="0" borderId="1" xfId="0" applyFont="1" applyFill="1" applyBorder="1" applyAlignment="1">
      <alignment horizontal="center" vertical="top"/>
    </xf>
    <xf numFmtId="0" fontId="4" fillId="6" borderId="0" xfId="0" applyFont="1" applyFill="1" applyBorder="1"/>
    <xf numFmtId="2" fontId="1" fillId="0" borderId="1" xfId="0" applyNumberFormat="1" applyFont="1" applyFill="1" applyBorder="1"/>
    <xf numFmtId="0" fontId="1" fillId="0" borderId="1" xfId="0" applyFont="1" applyFill="1" applyBorder="1" applyAlignment="1" applyProtection="1">
      <alignment horizontal="center"/>
    </xf>
    <xf numFmtId="0" fontId="4" fillId="6" borderId="0" xfId="0" applyFont="1" applyFill="1"/>
    <xf numFmtId="165" fontId="1" fillId="0" borderId="1" xfId="0" applyNumberFormat="1" applyFont="1" applyBorder="1"/>
    <xf numFmtId="4" fontId="1" fillId="0" borderId="1" xfId="0" applyNumberFormat="1" applyFont="1" applyFill="1" applyBorder="1" applyAlignment="1">
      <alignment horizontal="right"/>
    </xf>
    <xf numFmtId="0" fontId="1" fillId="0" borderId="1" xfId="0" applyFont="1" applyFill="1" applyBorder="1" applyAlignment="1" applyProtection="1"/>
    <xf numFmtId="0" fontId="19" fillId="5" borderId="1" xfId="0" applyFont="1" applyFill="1" applyBorder="1" applyAlignment="1">
      <alignment horizontal="center" vertical="center"/>
    </xf>
    <xf numFmtId="4" fontId="20" fillId="5" borderId="3" xfId="0" applyNumberFormat="1" applyFont="1" applyFill="1" applyBorder="1" applyAlignment="1">
      <alignment vertical="center"/>
    </xf>
    <xf numFmtId="165" fontId="22" fillId="5" borderId="6" xfId="0" applyNumberFormat="1" applyFont="1" applyFill="1" applyBorder="1" applyAlignment="1">
      <alignment vertical="center"/>
    </xf>
    <xf numFmtId="0" fontId="1" fillId="0" borderId="1" xfId="0" applyFont="1" applyFill="1" applyBorder="1" applyAlignment="1">
      <alignment horizontal="justify" wrapText="1"/>
    </xf>
    <xf numFmtId="165" fontId="1" fillId="0" borderId="1" xfId="0" applyNumberFormat="1" applyFont="1" applyFill="1" applyBorder="1" applyAlignment="1">
      <alignment horizontal="right"/>
    </xf>
    <xf numFmtId="2" fontId="1" fillId="0" borderId="1" xfId="0" applyNumberFormat="1" applyFont="1" applyFill="1" applyBorder="1" applyAlignment="1">
      <alignment horizontal="right"/>
    </xf>
    <xf numFmtId="165" fontId="1" fillId="0" borderId="1" xfId="0" applyNumberFormat="1" applyFont="1" applyFill="1" applyBorder="1" applyAlignment="1" applyProtection="1"/>
    <xf numFmtId="0" fontId="1" fillId="0" borderId="1" xfId="0" applyFont="1" applyBorder="1" applyAlignment="1">
      <alignment horizontal="center"/>
    </xf>
    <xf numFmtId="0" fontId="1" fillId="0" borderId="1" xfId="0" applyFont="1" applyBorder="1"/>
    <xf numFmtId="0" fontId="1" fillId="0" borderId="1" xfId="0" applyFont="1" applyBorder="1" applyAlignment="1">
      <alignment horizontal="right"/>
    </xf>
    <xf numFmtId="0" fontId="1" fillId="0" borderId="1" xfId="0" applyFont="1" applyBorder="1" applyAlignment="1">
      <alignment horizontal="justify" vertical="center" wrapText="1"/>
    </xf>
    <xf numFmtId="0" fontId="1" fillId="0" borderId="1" xfId="0" applyFont="1" applyBorder="1" applyAlignment="1">
      <alignment horizontal="center" vertical="center"/>
    </xf>
    <xf numFmtId="0" fontId="19" fillId="4" borderId="1" xfId="0" applyFont="1" applyFill="1" applyBorder="1" applyAlignment="1">
      <alignment horizontal="center" vertical="center"/>
    </xf>
    <xf numFmtId="4" fontId="1" fillId="0" borderId="1" xfId="0" applyNumberFormat="1" applyFont="1" applyBorder="1" applyAlignment="1">
      <alignment horizontal="right"/>
    </xf>
    <xf numFmtId="0" fontId="1" fillId="0" borderId="1" xfId="0" applyFont="1" applyFill="1" applyBorder="1" applyAlignment="1">
      <alignment horizontal="justify" vertical="top" wrapText="1"/>
    </xf>
    <xf numFmtId="0" fontId="1" fillId="0" borderId="1" xfId="0" applyFont="1" applyFill="1" applyBorder="1" applyAlignment="1">
      <alignment horizontal="center"/>
    </xf>
    <xf numFmtId="4" fontId="1" fillId="0" borderId="1" xfId="0" applyNumberFormat="1" applyFont="1" applyFill="1" applyBorder="1"/>
    <xf numFmtId="49" fontId="26" fillId="2" borderId="1" xfId="1" applyNumberFormat="1" applyFont="1" applyFill="1" applyBorder="1" applyAlignment="1">
      <alignment vertical="top"/>
    </xf>
    <xf numFmtId="49" fontId="1" fillId="2" borderId="1" xfId="1" applyNumberFormat="1" applyFont="1" applyFill="1" applyBorder="1" applyAlignment="1">
      <alignment horizontal="center" wrapText="1"/>
    </xf>
    <xf numFmtId="0" fontId="1" fillId="0" borderId="1" xfId="0" applyFont="1" applyFill="1" applyBorder="1" applyAlignment="1">
      <alignment horizontal="right"/>
    </xf>
    <xf numFmtId="0" fontId="1" fillId="2" borderId="1" xfId="0" applyFont="1" applyFill="1" applyBorder="1" applyAlignment="1">
      <alignment horizontal="center" vertical="center"/>
    </xf>
    <xf numFmtId="0" fontId="1" fillId="2" borderId="1" xfId="0" applyFont="1" applyFill="1" applyBorder="1" applyAlignment="1">
      <alignment horizontal="right"/>
    </xf>
    <xf numFmtId="2" fontId="1" fillId="5" borderId="1" xfId="0" applyNumberFormat="1" applyFont="1" applyFill="1" applyBorder="1" applyAlignment="1">
      <alignment vertical="center"/>
    </xf>
    <xf numFmtId="0" fontId="16" fillId="0" borderId="0" xfId="0" applyFont="1"/>
    <xf numFmtId="0" fontId="1" fillId="6" borderId="0" xfId="0" applyFont="1" applyFill="1" applyBorder="1"/>
    <xf numFmtId="0" fontId="1" fillId="6" borderId="0" xfId="0" applyFont="1" applyFill="1"/>
    <xf numFmtId="4" fontId="1" fillId="0" borderId="0" xfId="1" applyNumberFormat="1" applyFont="1" applyBorder="1" applyAlignment="1">
      <alignment horizontal="center" vertical="center"/>
    </xf>
    <xf numFmtId="0" fontId="27" fillId="6" borderId="4" xfId="0" applyFont="1" applyFill="1" applyBorder="1"/>
    <xf numFmtId="0" fontId="1" fillId="0" borderId="0" xfId="0" applyFont="1" applyFill="1" applyAlignment="1">
      <alignment vertical="top"/>
    </xf>
    <xf numFmtId="0" fontId="11" fillId="5" borderId="0" xfId="0" applyFont="1" applyFill="1"/>
    <xf numFmtId="0" fontId="11" fillId="5" borderId="0" xfId="0" applyFont="1" applyFill="1" applyAlignment="1">
      <alignment vertical="center"/>
    </xf>
    <xf numFmtId="0" fontId="11" fillId="0" borderId="1" xfId="0" applyFont="1" applyFill="1" applyBorder="1" applyAlignment="1">
      <alignment horizontal="center"/>
    </xf>
    <xf numFmtId="0" fontId="11" fillId="0" borderId="1" xfId="0" applyFont="1" applyFill="1" applyBorder="1"/>
    <xf numFmtId="4" fontId="11" fillId="0" borderId="1" xfId="0" applyNumberFormat="1" applyFont="1" applyFill="1" applyBorder="1" applyAlignment="1">
      <alignment horizontal="right"/>
    </xf>
    <xf numFmtId="165" fontId="23" fillId="0" borderId="1" xfId="0" applyNumberFormat="1" applyFont="1" applyBorder="1" applyAlignment="1">
      <alignment horizontal="center" vertical="center"/>
    </xf>
    <xf numFmtId="4" fontId="23" fillId="0" borderId="0" xfId="0" applyNumberFormat="1" applyFont="1" applyBorder="1" applyAlignment="1">
      <alignment horizontal="right" vertical="center"/>
    </xf>
    <xf numFmtId="0" fontId="23" fillId="0" borderId="0" xfId="0" applyFont="1" applyAlignment="1">
      <alignment vertical="center"/>
    </xf>
    <xf numFmtId="0" fontId="10" fillId="0" borderId="0" xfId="0" applyFont="1"/>
    <xf numFmtId="0" fontId="10" fillId="0" borderId="1" xfId="0" applyFont="1" applyBorder="1" applyAlignment="1">
      <alignment horizontal="justify" vertical="center" wrapText="1"/>
    </xf>
    <xf numFmtId="0" fontId="10" fillId="0" borderId="1" xfId="0" applyFont="1" applyBorder="1" applyAlignment="1">
      <alignment horizontal="center" vertical="center"/>
    </xf>
    <xf numFmtId="165" fontId="28" fillId="0" borderId="1" xfId="0" applyNumberFormat="1" applyFont="1" applyBorder="1" applyAlignment="1">
      <alignment horizontal="center" vertical="center"/>
    </xf>
    <xf numFmtId="4" fontId="28" fillId="0" borderId="0" xfId="0" applyNumberFormat="1" applyFont="1" applyBorder="1" applyAlignment="1">
      <alignment horizontal="right" vertical="center"/>
    </xf>
    <xf numFmtId="0" fontId="28" fillId="0" borderId="0" xfId="0" applyFont="1" applyAlignment="1">
      <alignment vertical="center"/>
    </xf>
    <xf numFmtId="4" fontId="30" fillId="5" borderId="3" xfId="0" applyNumberFormat="1" applyFont="1" applyFill="1" applyBorder="1" applyAlignment="1">
      <alignment horizontal="right" vertical="center"/>
    </xf>
    <xf numFmtId="165" fontId="29" fillId="5" borderId="6" xfId="0" applyNumberFormat="1" applyFont="1" applyFill="1" applyBorder="1" applyAlignment="1">
      <alignment vertical="center"/>
    </xf>
    <xf numFmtId="4" fontId="28" fillId="3" borderId="0" xfId="0" applyNumberFormat="1" applyFont="1" applyFill="1" applyBorder="1" applyAlignment="1">
      <alignment vertical="center"/>
    </xf>
    <xf numFmtId="0" fontId="10" fillId="0" borderId="0" xfId="0" applyFont="1" applyAlignment="1">
      <alignment vertical="center"/>
    </xf>
    <xf numFmtId="0" fontId="32" fillId="2" borderId="1" xfId="0" applyFont="1" applyFill="1" applyBorder="1" applyAlignment="1">
      <alignment horizontal="center" vertical="center"/>
    </xf>
    <xf numFmtId="0" fontId="32" fillId="2" borderId="1" xfId="0" applyFont="1" applyFill="1" applyBorder="1" applyAlignment="1">
      <alignment horizontal="justify" vertical="center" wrapText="1"/>
    </xf>
    <xf numFmtId="165" fontId="32" fillId="2" borderId="1" xfId="0" applyNumberFormat="1" applyFont="1" applyFill="1" applyBorder="1" applyAlignment="1">
      <alignment horizontal="center" vertical="center"/>
    </xf>
    <xf numFmtId="4" fontId="28" fillId="2" borderId="0" xfId="0" applyNumberFormat="1" applyFont="1" applyFill="1" applyBorder="1" applyAlignment="1">
      <alignment horizontal="right" vertical="center"/>
    </xf>
    <xf numFmtId="49" fontId="4" fillId="2" borderId="1" xfId="1" applyNumberFormat="1" applyFont="1" applyFill="1" applyBorder="1" applyAlignment="1">
      <alignment horizontal="center" wrapText="1"/>
    </xf>
    <xf numFmtId="4" fontId="4" fillId="2" borderId="1" xfId="1" applyNumberFormat="1" applyFont="1" applyFill="1" applyBorder="1" applyAlignment="1">
      <alignment horizontal="center" wrapText="1"/>
    </xf>
    <xf numFmtId="165" fontId="9" fillId="4" borderId="6" xfId="0" applyNumberFormat="1" applyFont="1" applyFill="1" applyBorder="1" applyAlignment="1">
      <alignment vertical="center"/>
    </xf>
    <xf numFmtId="165" fontId="9" fillId="4" borderId="6" xfId="0" applyNumberFormat="1" applyFont="1" applyFill="1" applyBorder="1" applyAlignment="1">
      <alignment horizontal="right" vertical="center"/>
    </xf>
    <xf numFmtId="0" fontId="1" fillId="0" borderId="1" xfId="0" applyFont="1" applyBorder="1" applyAlignment="1">
      <alignment horizontal="center" vertical="top"/>
    </xf>
    <xf numFmtId="165" fontId="1" fillId="0" borderId="1" xfId="0" applyNumberFormat="1" applyFont="1" applyFill="1" applyBorder="1"/>
    <xf numFmtId="0" fontId="34" fillId="5" borderId="1" xfId="0" applyFont="1" applyFill="1" applyBorder="1" applyAlignment="1">
      <alignment horizontal="center" vertical="center"/>
    </xf>
    <xf numFmtId="0" fontId="15" fillId="4" borderId="5" xfId="0" applyFont="1" applyFill="1" applyBorder="1" applyAlignment="1">
      <alignment horizontal="center" vertical="center" wrapText="1"/>
    </xf>
    <xf numFmtId="0" fontId="15" fillId="4" borderId="3" xfId="0" applyFont="1" applyFill="1" applyBorder="1" applyAlignment="1">
      <alignment horizontal="center" vertical="center"/>
    </xf>
    <xf numFmtId="0" fontId="15" fillId="4" borderId="3" xfId="0" applyFont="1" applyFill="1" applyBorder="1" applyAlignment="1">
      <alignment horizontal="center" vertical="center" wrapText="1"/>
    </xf>
    <xf numFmtId="2" fontId="15" fillId="4" borderId="3" xfId="0" applyNumberFormat="1" applyFont="1" applyFill="1" applyBorder="1" applyAlignment="1">
      <alignment horizontal="center" vertical="center" wrapText="1"/>
    </xf>
    <xf numFmtId="4" fontId="15" fillId="4" borderId="6" xfId="0" applyNumberFormat="1" applyFont="1" applyFill="1" applyBorder="1" applyAlignment="1">
      <alignment horizontal="center" vertical="center" wrapText="1"/>
    </xf>
    <xf numFmtId="165" fontId="1" fillId="0" borderId="2" xfId="0" applyNumberFormat="1" applyFont="1" applyFill="1" applyBorder="1" applyAlignment="1">
      <alignment horizontal="right"/>
    </xf>
    <xf numFmtId="0" fontId="27" fillId="6" borderId="0" xfId="0" applyFont="1" applyFill="1" applyBorder="1"/>
    <xf numFmtId="0" fontId="33" fillId="6" borderId="0" xfId="0" applyFont="1" applyFill="1"/>
    <xf numFmtId="4" fontId="11" fillId="0" borderId="1" xfId="0" applyNumberFormat="1" applyFont="1" applyFill="1" applyBorder="1"/>
    <xf numFmtId="0" fontId="10" fillId="0" borderId="1" xfId="0" applyFont="1" applyFill="1" applyBorder="1" applyAlignment="1">
      <alignment horizontal="center"/>
    </xf>
    <xf numFmtId="0" fontId="1" fillId="0" borderId="1" xfId="0" applyNumberFormat="1" applyFont="1" applyFill="1" applyBorder="1" applyAlignment="1" applyProtection="1">
      <alignment horizontal="justify" vertical="top" wrapText="1" shrinkToFit="1"/>
    </xf>
    <xf numFmtId="2" fontId="1" fillId="0" borderId="1" xfId="0" applyNumberFormat="1" applyFont="1" applyFill="1" applyBorder="1" applyAlignment="1" applyProtection="1"/>
    <xf numFmtId="0" fontId="4" fillId="0" borderId="1" xfId="0" applyFont="1" applyFill="1" applyBorder="1" applyAlignment="1">
      <alignment horizontal="right" vertical="top"/>
    </xf>
    <xf numFmtId="0" fontId="1" fillId="0" borderId="6" xfId="0" applyFont="1" applyFill="1" applyBorder="1" applyAlignment="1">
      <alignment horizontal="justify" vertical="top" wrapText="1"/>
    </xf>
    <xf numFmtId="166" fontId="1" fillId="0" borderId="1" xfId="19" applyNumberFormat="1" applyFont="1" applyFill="1" applyBorder="1" applyAlignment="1">
      <alignment horizontal="center" vertical="center"/>
    </xf>
    <xf numFmtId="0" fontId="1" fillId="0" borderId="1" xfId="19" applyFont="1" applyFill="1" applyBorder="1" applyAlignment="1">
      <alignment horizontal="justify" vertical="top" wrapText="1"/>
    </xf>
    <xf numFmtId="3" fontId="1" fillId="0" borderId="1" xfId="19" applyNumberFormat="1" applyFont="1" applyFill="1" applyBorder="1" applyAlignment="1">
      <alignment horizontal="right"/>
    </xf>
    <xf numFmtId="4" fontId="1" fillId="0" borderId="1" xfId="0" applyNumberFormat="1" applyFont="1" applyFill="1" applyBorder="1" applyAlignment="1"/>
    <xf numFmtId="1" fontId="24" fillId="2" borderId="1" xfId="1" quotePrefix="1" applyNumberFormat="1" applyFont="1" applyFill="1" applyBorder="1" applyAlignment="1">
      <alignment horizontal="center" vertical="justify"/>
    </xf>
    <xf numFmtId="49" fontId="24" fillId="2" borderId="1" xfId="1" applyNumberFormat="1" applyFont="1" applyFill="1" applyBorder="1" applyAlignment="1">
      <alignment vertical="top"/>
    </xf>
    <xf numFmtId="0" fontId="32" fillId="4" borderId="5" xfId="0" applyFont="1" applyFill="1" applyBorder="1" applyAlignment="1">
      <alignment horizontal="center" vertical="center"/>
    </xf>
    <xf numFmtId="0" fontId="32" fillId="4" borderId="3" xfId="0" applyFont="1" applyFill="1" applyBorder="1" applyAlignment="1">
      <alignment horizontal="justify" vertical="center" wrapText="1"/>
    </xf>
    <xf numFmtId="0" fontId="32" fillId="4" borderId="1" xfId="0" applyFont="1" applyFill="1" applyBorder="1" applyAlignment="1">
      <alignment horizontal="center" vertical="center"/>
    </xf>
    <xf numFmtId="0" fontId="11" fillId="0" borderId="5" xfId="0" applyFont="1" applyFill="1" applyBorder="1" applyAlignment="1">
      <alignment horizontal="center" vertical="top"/>
    </xf>
    <xf numFmtId="0" fontId="34" fillId="4" borderId="1" xfId="0" applyFont="1" applyFill="1" applyBorder="1" applyAlignment="1">
      <alignment horizontal="center" vertical="center"/>
    </xf>
    <xf numFmtId="0" fontId="11" fillId="6" borderId="0" xfId="0" applyFont="1" applyFill="1" applyBorder="1" applyAlignment="1">
      <alignment vertical="top"/>
    </xf>
    <xf numFmtId="0" fontId="11" fillId="0" borderId="0" xfId="0" applyFont="1" applyBorder="1" applyAlignment="1">
      <alignment vertical="top"/>
    </xf>
    <xf numFmtId="0" fontId="11" fillId="0" borderId="0" xfId="0" applyFont="1" applyFill="1" applyAlignment="1">
      <alignment vertical="top"/>
    </xf>
    <xf numFmtId="0" fontId="11" fillId="0" borderId="0" xfId="0" applyFont="1" applyAlignment="1">
      <alignment vertical="top"/>
    </xf>
    <xf numFmtId="165" fontId="23" fillId="2" borderId="1" xfId="0" applyNumberFormat="1" applyFont="1" applyFill="1" applyBorder="1" applyAlignment="1">
      <alignment vertical="center"/>
    </xf>
    <xf numFmtId="0" fontId="1" fillId="0" borderId="1" xfId="0" applyFont="1" applyBorder="1" applyAlignment="1">
      <alignment horizontal="justify" vertical="top" wrapText="1"/>
    </xf>
    <xf numFmtId="0" fontId="1" fillId="0" borderId="0" xfId="0" applyFont="1" applyFill="1" applyBorder="1" applyAlignment="1">
      <alignment horizontal="justify" vertical="top" wrapText="1"/>
    </xf>
    <xf numFmtId="0" fontId="1" fillId="0" borderId="6" xfId="0" applyFont="1" applyFill="1" applyBorder="1" applyAlignment="1">
      <alignment horizontal="justify" wrapText="1"/>
    </xf>
    <xf numFmtId="0" fontId="10" fillId="0" borderId="1" xfId="0" applyFont="1" applyFill="1" applyBorder="1"/>
    <xf numFmtId="4" fontId="10" fillId="0" borderId="1" xfId="0" applyNumberFormat="1" applyFont="1" applyFill="1" applyBorder="1" applyAlignment="1"/>
    <xf numFmtId="165" fontId="10" fillId="0" borderId="2" xfId="0" applyNumberFormat="1" applyFont="1" applyFill="1" applyBorder="1" applyAlignment="1">
      <alignment horizontal="right"/>
    </xf>
    <xf numFmtId="0" fontId="0" fillId="0" borderId="0" xfId="0"/>
    <xf numFmtId="0" fontId="1" fillId="0" borderId="0" xfId="0" applyFont="1" applyAlignment="1">
      <alignment vertical="top"/>
    </xf>
    <xf numFmtId="165" fontId="1" fillId="0" borderId="1" xfId="0" applyNumberFormat="1" applyFont="1" applyBorder="1" applyAlignment="1">
      <alignment horizontal="right"/>
    </xf>
    <xf numFmtId="4" fontId="1" fillId="0" borderId="0" xfId="0" applyNumberFormat="1" applyFont="1" applyFill="1" applyAlignment="1">
      <alignment horizontal="left"/>
    </xf>
    <xf numFmtId="0" fontId="0" fillId="0" borderId="0" xfId="0" applyFont="1" applyFill="1"/>
    <xf numFmtId="0" fontId="1" fillId="0" borderId="1" xfId="0" quotePrefix="1" applyFont="1" applyBorder="1" applyAlignment="1">
      <alignment horizontal="center" vertical="top"/>
    </xf>
    <xf numFmtId="0" fontId="40" fillId="0" borderId="0" xfId="0" applyFont="1" applyFill="1"/>
    <xf numFmtId="0" fontId="41" fillId="0" borderId="0" xfId="0" applyFont="1" applyFill="1"/>
    <xf numFmtId="0" fontId="1" fillId="0" borderId="5" xfId="0" applyFont="1" applyFill="1" applyBorder="1" applyAlignment="1">
      <alignment horizontal="justify" wrapText="1"/>
    </xf>
    <xf numFmtId="0" fontId="1" fillId="0" borderId="3" xfId="0" applyFont="1" applyFill="1" applyBorder="1" applyAlignment="1">
      <alignment horizontal="center"/>
    </xf>
    <xf numFmtId="0" fontId="1" fillId="0" borderId="3" xfId="0" applyFont="1" applyFill="1" applyBorder="1" applyAlignment="1">
      <alignment horizontal="right"/>
    </xf>
    <xf numFmtId="2" fontId="1" fillId="0" borderId="3" xfId="0" applyNumberFormat="1" applyFont="1" applyFill="1" applyBorder="1" applyAlignment="1">
      <alignment horizontal="right"/>
    </xf>
    <xf numFmtId="0" fontId="1" fillId="0" borderId="0" xfId="34"/>
    <xf numFmtId="166" fontId="1" fillId="0" borderId="1" xfId="34" applyNumberFormat="1" applyBorder="1" applyAlignment="1">
      <alignment horizontal="center" vertical="center"/>
    </xf>
    <xf numFmtId="0" fontId="1" fillId="0" borderId="0" xfId="0" applyFont="1" applyFill="1" applyBorder="1" applyAlignment="1">
      <alignment horizontal="justify" wrapText="1"/>
    </xf>
    <xf numFmtId="0" fontId="1" fillId="0" borderId="0" xfId="0" applyFont="1" applyBorder="1" applyAlignment="1">
      <alignment horizontal="center" vertical="top"/>
    </xf>
    <xf numFmtId="0" fontId="1" fillId="0" borderId="0" xfId="0" applyFont="1" applyBorder="1" applyAlignment="1">
      <alignment horizontal="justify" wrapText="1"/>
    </xf>
    <xf numFmtId="0" fontId="1" fillId="0" borderId="0" xfId="0" applyFont="1" applyBorder="1" applyAlignment="1">
      <alignment horizontal="center"/>
    </xf>
    <xf numFmtId="0" fontId="1" fillId="0" borderId="0" xfId="0" applyFont="1" applyBorder="1"/>
    <xf numFmtId="2" fontId="1" fillId="0" borderId="0" xfId="0" applyNumberFormat="1" applyFont="1" applyBorder="1"/>
    <xf numFmtId="4" fontId="1" fillId="0" borderId="0" xfId="0" applyNumberFormat="1" applyFont="1" applyBorder="1"/>
    <xf numFmtId="0" fontId="1" fillId="0" borderId="0" xfId="0" applyFont="1" applyBorder="1" applyAlignment="1">
      <alignment vertical="top"/>
    </xf>
    <xf numFmtId="0" fontId="43" fillId="0" borderId="0" xfId="0" applyFont="1" applyBorder="1" applyAlignment="1">
      <alignment horizontal="justify" vertical="center"/>
    </xf>
    <xf numFmtId="0" fontId="16" fillId="0" borderId="0" xfId="0" applyFont="1" applyAlignment="1"/>
    <xf numFmtId="0" fontId="1" fillId="0" borderId="0" xfId="0" applyFont="1" applyAlignment="1">
      <alignment horizontal="justify" vertical="center" wrapText="1"/>
    </xf>
    <xf numFmtId="0" fontId="1" fillId="0" borderId="0" xfId="0" applyFont="1" applyAlignment="1">
      <alignment horizontal="justify" vertical="center"/>
    </xf>
    <xf numFmtId="0" fontId="1" fillId="0" borderId="0" xfId="0" applyFont="1" applyAlignment="1">
      <alignment vertical="center"/>
    </xf>
    <xf numFmtId="0" fontId="16" fillId="0" borderId="0" xfId="0" applyFont="1" applyAlignment="1">
      <alignment vertical="center"/>
    </xf>
    <xf numFmtId="0" fontId="1" fillId="0" borderId="0" xfId="0" applyFont="1" applyAlignment="1"/>
    <xf numFmtId="0" fontId="1" fillId="0" borderId="0" xfId="0" applyFont="1" applyAlignment="1">
      <alignment horizontal="left" vertical="center"/>
    </xf>
    <xf numFmtId="0" fontId="1" fillId="0" borderId="0" xfId="0" applyFont="1" applyAlignment="1">
      <alignment horizontal="justify"/>
    </xf>
    <xf numFmtId="2" fontId="1" fillId="0" borderId="0" xfId="0" applyNumberFormat="1" applyFont="1"/>
    <xf numFmtId="4" fontId="1" fillId="0" borderId="0" xfId="0" applyNumberFormat="1" applyFont="1"/>
    <xf numFmtId="0" fontId="1" fillId="0" borderId="1" xfId="34" applyBorder="1" applyAlignment="1">
      <alignment horizontal="justify" vertical="top" wrapText="1"/>
    </xf>
    <xf numFmtId="0" fontId="23" fillId="5" borderId="1" xfId="34" applyFont="1" applyFill="1" applyBorder="1" applyAlignment="1">
      <alignment horizontal="justify" vertical="top" wrapText="1"/>
    </xf>
    <xf numFmtId="0" fontId="1" fillId="0" borderId="1" xfId="34" applyBorder="1" applyAlignment="1">
      <alignment horizontal="center" vertical="center"/>
    </xf>
    <xf numFmtId="166" fontId="1" fillId="0" borderId="1" xfId="34" applyNumberFormat="1" applyFill="1" applyBorder="1" applyAlignment="1">
      <alignment horizontal="center" vertical="center"/>
    </xf>
    <xf numFmtId="0" fontId="1" fillId="0" borderId="1" xfId="34" applyBorder="1" applyAlignment="1">
      <alignment wrapText="1"/>
    </xf>
    <xf numFmtId="0" fontId="23" fillId="0" borderId="1" xfId="34" applyFont="1" applyFill="1" applyBorder="1" applyAlignment="1">
      <alignment horizontal="justify" vertical="top" wrapText="1"/>
    </xf>
    <xf numFmtId="166" fontId="1" fillId="0" borderId="7" xfId="34" applyNumberFormat="1" applyFill="1" applyBorder="1" applyAlignment="1">
      <alignment horizontal="center" vertical="center"/>
    </xf>
    <xf numFmtId="2" fontId="1" fillId="0" borderId="1" xfId="0" applyNumberFormat="1" applyFont="1" applyBorder="1"/>
    <xf numFmtId="0" fontId="43" fillId="0" borderId="0" xfId="0" applyFont="1" applyBorder="1" applyAlignment="1">
      <alignment horizontal="justify" vertical="center"/>
    </xf>
    <xf numFmtId="0" fontId="16" fillId="0" borderId="0" xfId="0" applyFont="1" applyAlignment="1"/>
    <xf numFmtId="0" fontId="1" fillId="0" borderId="0" xfId="0" applyFont="1" applyAlignment="1">
      <alignment horizontal="center" vertical="top" wrapText="1"/>
    </xf>
    <xf numFmtId="0" fontId="16" fillId="0" borderId="0" xfId="0" applyFont="1" applyAlignment="1">
      <alignment horizontal="center" vertical="top"/>
    </xf>
    <xf numFmtId="0" fontId="1" fillId="0" borderId="0" xfId="0" applyFont="1" applyBorder="1" applyAlignment="1">
      <alignment horizontal="justify"/>
    </xf>
    <xf numFmtId="0" fontId="1" fillId="0" borderId="0" xfId="0" applyFont="1" applyFill="1" applyBorder="1" applyAlignment="1">
      <alignment horizontal="left" vertical="top" wrapText="1"/>
    </xf>
    <xf numFmtId="0" fontId="16" fillId="0" borderId="0" xfId="0" applyFont="1" applyFill="1" applyAlignment="1"/>
    <xf numFmtId="0" fontId="1" fillId="0" borderId="0" xfId="0" applyFont="1" applyAlignment="1">
      <alignment horizontal="left" vertical="top" wrapText="1"/>
    </xf>
    <xf numFmtId="0" fontId="16" fillId="0" borderId="0" xfId="0" applyFont="1" applyAlignment="1">
      <alignment horizontal="left" vertical="top"/>
    </xf>
    <xf numFmtId="0" fontId="1" fillId="0" borderId="0" xfId="0" applyFont="1" applyAlignment="1">
      <alignment vertical="top" wrapText="1"/>
    </xf>
    <xf numFmtId="0" fontId="16" fillId="0" borderId="0" xfId="0" applyFont="1" applyAlignment="1">
      <alignment vertical="top"/>
    </xf>
    <xf numFmtId="0" fontId="11" fillId="0" borderId="0" xfId="0" applyFont="1" applyAlignment="1">
      <alignment vertical="center"/>
    </xf>
    <xf numFmtId="0" fontId="16" fillId="0" borderId="0" xfId="0" applyFont="1" applyAlignment="1">
      <alignment vertical="center"/>
    </xf>
    <xf numFmtId="0" fontId="11" fillId="0" borderId="0" xfId="0" applyFont="1" applyFill="1" applyAlignment="1">
      <alignment vertical="center"/>
    </xf>
    <xf numFmtId="0" fontId="16" fillId="0" borderId="0" xfId="0" applyFont="1" applyFill="1" applyAlignment="1">
      <alignment vertical="center"/>
    </xf>
    <xf numFmtId="0" fontId="1" fillId="0" borderId="0" xfId="0" applyFont="1" applyBorder="1" applyAlignment="1">
      <alignment horizontal="left" vertical="top" wrapText="1"/>
    </xf>
    <xf numFmtId="0" fontId="19" fillId="4" borderId="5" xfId="0" applyFont="1" applyFill="1" applyBorder="1" applyAlignment="1">
      <alignment horizontal="justify" vertical="center" wrapText="1"/>
    </xf>
    <xf numFmtId="0" fontId="20" fillId="4" borderId="3" xfId="0" applyFont="1" applyFill="1" applyBorder="1" applyAlignment="1">
      <alignment vertical="center"/>
    </xf>
    <xf numFmtId="0" fontId="20" fillId="4" borderId="6" xfId="0" applyFont="1" applyFill="1" applyBorder="1" applyAlignment="1">
      <alignment vertical="center"/>
    </xf>
    <xf numFmtId="0" fontId="19" fillId="4" borderId="3" xfId="0" applyFont="1" applyFill="1" applyBorder="1" applyAlignment="1">
      <alignment horizontal="justify" vertical="center" wrapText="1"/>
    </xf>
    <xf numFmtId="0" fontId="19" fillId="4" borderId="5" xfId="0" applyFont="1" applyFill="1" applyBorder="1" applyAlignment="1">
      <alignment horizontal="left" vertical="center" wrapText="1"/>
    </xf>
    <xf numFmtId="0" fontId="19" fillId="4" borderId="3" xfId="0" applyFont="1" applyFill="1" applyBorder="1" applyAlignment="1">
      <alignment horizontal="left" vertical="center" wrapText="1"/>
    </xf>
    <xf numFmtId="0" fontId="34" fillId="4" borderId="5" xfId="0" applyFont="1" applyFill="1" applyBorder="1" applyAlignment="1">
      <alignment horizontal="justify" vertical="center" wrapText="1"/>
    </xf>
    <xf numFmtId="0" fontId="34" fillId="4" borderId="3" xfId="0" applyFont="1" applyFill="1" applyBorder="1" applyAlignment="1">
      <alignment horizontal="justify" vertical="center" wrapText="1"/>
    </xf>
    <xf numFmtId="0" fontId="34" fillId="4" borderId="6" xfId="0" applyFont="1" applyFill="1" applyBorder="1" applyAlignment="1">
      <alignment horizontal="justify" vertical="center" wrapText="1"/>
    </xf>
    <xf numFmtId="0" fontId="30" fillId="5" borderId="5" xfId="0" applyFont="1" applyFill="1" applyBorder="1" applyAlignment="1">
      <alignment horizontal="justify" vertical="center" wrapText="1"/>
    </xf>
    <xf numFmtId="0" fontId="31" fillId="5" borderId="3" xfId="0" applyFont="1" applyFill="1" applyBorder="1" applyAlignment="1"/>
    <xf numFmtId="0" fontId="19" fillId="5" borderId="5" xfId="0" applyFont="1" applyFill="1" applyBorder="1" applyAlignment="1">
      <alignment horizontal="justify" vertical="center" wrapText="1"/>
    </xf>
    <xf numFmtId="0" fontId="16" fillId="5" borderId="3" xfId="0" applyFont="1" applyFill="1" applyBorder="1" applyAlignment="1">
      <alignment vertical="center"/>
    </xf>
  </cellXfs>
  <cellStyles count="47">
    <cellStyle name="A4 Small 210 x 297 mm" xfId="24" xr:uid="{00000000-0005-0000-0000-000000000000}"/>
    <cellStyle name="A4 Small 210 x 297 mm 3" xfId="21" xr:uid="{00000000-0005-0000-0000-000001000000}"/>
    <cellStyle name="Bad 2" xfId="29" xr:uid="{A63B6D80-494A-4EFE-B103-F1F758DE1E4C}"/>
    <cellStyle name="Comma 2" xfId="23" xr:uid="{00000000-0005-0000-0000-000003000000}"/>
    <cellStyle name="Comma 2 2" xfId="30" xr:uid="{911FF5AF-5853-4605-9303-EA9F37E81EBB}"/>
    <cellStyle name="Comma 2 2 2" xfId="27" xr:uid="{00000000-0005-0000-0000-000004000000}"/>
    <cellStyle name="Comma 3" xfId="26" xr:uid="{00000000-0005-0000-0000-000005000000}"/>
    <cellStyle name="kolona A" xfId="2" xr:uid="{00000000-0005-0000-0000-000006000000}"/>
    <cellStyle name="kolona B" xfId="3" xr:uid="{00000000-0005-0000-0000-000007000000}"/>
    <cellStyle name="kolona C" xfId="7" xr:uid="{00000000-0005-0000-0000-000008000000}"/>
    <cellStyle name="kolona D" xfId="8" xr:uid="{00000000-0005-0000-0000-000009000000}"/>
    <cellStyle name="kolona E" xfId="4" xr:uid="{00000000-0005-0000-0000-00000A000000}"/>
    <cellStyle name="kolona F" xfId="6" xr:uid="{00000000-0005-0000-0000-00000B000000}"/>
    <cellStyle name="kolona G" xfId="5" xr:uid="{00000000-0005-0000-0000-00000C000000}"/>
    <cellStyle name="Normal 10 2" xfId="28" xr:uid="{00000000-0005-0000-0000-00000E000000}"/>
    <cellStyle name="Normal 10 2 2" xfId="31" xr:uid="{52132190-EB2C-4E98-A1FA-9B182B692BCA}"/>
    <cellStyle name="Normal 14" xfId="32" xr:uid="{E8E47B10-6792-4AF8-8EFF-2C528D39A787}"/>
    <cellStyle name="Normal 19 2 2" xfId="33" xr:uid="{A0F05591-718B-4F39-B76E-255E8DB8827B}"/>
    <cellStyle name="Normal 2" xfId="18" xr:uid="{00000000-0005-0000-0000-00000F000000}"/>
    <cellStyle name="Normal 2 2" xfId="9" xr:uid="{00000000-0005-0000-0000-000010000000}"/>
    <cellStyle name="Normal 2 2 2" xfId="34" xr:uid="{98C49198-21CE-4E92-9B1D-C310BCA7F76D}"/>
    <cellStyle name="Normal 2 5" xfId="35" xr:uid="{9CC0A8BC-58C4-4011-9053-B63268C550A5}"/>
    <cellStyle name="Normal 21" xfId="36" xr:uid="{4C763FD2-DA1E-4936-881B-A0EB03A45E3F}"/>
    <cellStyle name="Normal 3" xfId="19" xr:uid="{00000000-0005-0000-0000-000011000000}"/>
    <cellStyle name="Normal 3 2" xfId="20" xr:uid="{00000000-0005-0000-0000-000012000000}"/>
    <cellStyle name="Normal 4 2" xfId="37" xr:uid="{DCF39C39-A754-4A1E-A452-03A2C0C82549}"/>
    <cellStyle name="Normal 5" xfId="22" xr:uid="{00000000-0005-0000-0000-000013000000}"/>
    <cellStyle name="Normal 57 4" xfId="38" xr:uid="{1C6DF062-58A4-4248-937D-CC854A170127}"/>
    <cellStyle name="Normal 7" xfId="39" xr:uid="{FDBFF071-BF8A-4681-B265-1943EE0137FB}"/>
    <cellStyle name="Normal1" xfId="44" xr:uid="{C5E64765-F16D-48BF-ACE8-FBF3C39A29A5}"/>
    <cellStyle name="Normal3" xfId="45" xr:uid="{49912EFE-C480-4C59-AE3A-81BA76317059}"/>
    <cellStyle name="Normalno" xfId="0" builtinId="0"/>
    <cellStyle name="Normalno 11" xfId="40" xr:uid="{831A04EA-8C3C-441A-BA36-0FF7278CEB5D}"/>
    <cellStyle name="Normalno 7 2" xfId="41" xr:uid="{231AEF35-78AE-408B-B05C-C62E17DA7F53}"/>
    <cellStyle name="Obično 17" xfId="10" xr:uid="{00000000-0005-0000-0000-000014000000}"/>
    <cellStyle name="Obično 2" xfId="11" xr:uid="{00000000-0005-0000-0000-000015000000}"/>
    <cellStyle name="Obično 2 2" xfId="25" xr:uid="{00000000-0005-0000-0000-000016000000}"/>
    <cellStyle name="Obično 28" xfId="12" xr:uid="{00000000-0005-0000-0000-000017000000}"/>
    <cellStyle name="Obično 32" xfId="13" xr:uid="{00000000-0005-0000-0000-000018000000}"/>
    <cellStyle name="Obično 35" xfId="14" xr:uid="{00000000-0005-0000-0000-000019000000}"/>
    <cellStyle name="Obično 38" xfId="15" xr:uid="{00000000-0005-0000-0000-00001A000000}"/>
    <cellStyle name="Obično 39" xfId="16" xr:uid="{00000000-0005-0000-0000-00001B000000}"/>
    <cellStyle name="Obično 5 4" xfId="42" xr:uid="{F84E12F5-6363-463D-B92C-6A0E13711A75}"/>
    <cellStyle name="Obično_DOM POREC-elektroinstalacija" xfId="43" xr:uid="{551A596F-DF52-48D7-BB83-D0F317F333D9}"/>
    <cellStyle name="Stil 1" xfId="17" xr:uid="{00000000-0005-0000-0000-00001C000000}"/>
    <cellStyle name="Style 1" xfId="1" xr:uid="{00000000-0005-0000-0000-00001D000000}"/>
    <cellStyle name="Style 1 2" xfId="46" xr:uid="{D84E1F92-3AC4-4287-9E2A-C8563FCD8246}"/>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329045</xdr:colOff>
      <xdr:row>10</xdr:row>
      <xdr:rowOff>389659</xdr:rowOff>
    </xdr:from>
    <xdr:to>
      <xdr:col>5</xdr:col>
      <xdr:colOff>747453</xdr:colOff>
      <xdr:row>10</xdr:row>
      <xdr:rowOff>1030374</xdr:rowOff>
    </xdr:to>
    <xdr:pic>
      <xdr:nvPicPr>
        <xdr:cNvPr id="2" name="Picture 1">
          <a:extLst>
            <a:ext uri="{FF2B5EF4-FFF2-40B4-BE49-F238E27FC236}">
              <a16:creationId xmlns:a16="http://schemas.microsoft.com/office/drawing/2014/main" id="{3BD6AACA-753B-49AF-B4B1-4B13049DB531}"/>
            </a:ext>
          </a:extLst>
        </xdr:cNvPr>
        <xdr:cNvPicPr/>
      </xdr:nvPicPr>
      <xdr:blipFill>
        <a:blip xmlns:r="http://schemas.openxmlformats.org/officeDocument/2006/relationships" r:embed="rId1" cstate="print">
          <a:clrChange>
            <a:clrFrom>
              <a:srgbClr val="FFFFFF"/>
            </a:clrFrom>
            <a:clrTo>
              <a:srgbClr val="FFFFFF">
                <a:alpha val="0"/>
              </a:srgbClr>
            </a:clrTo>
          </a:clrChange>
        </a:blip>
        <a:stretch>
          <a:fillRect/>
        </a:stretch>
      </xdr:blipFill>
      <xdr:spPr bwMode="auto">
        <a:xfrm>
          <a:off x="3437659" y="7109114"/>
          <a:ext cx="1725930" cy="64071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666750</xdr:colOff>
      <xdr:row>4</xdr:row>
      <xdr:rowOff>0</xdr:rowOff>
    </xdr:from>
    <xdr:ext cx="0" cy="200025"/>
    <xdr:pic>
      <xdr:nvPicPr>
        <xdr:cNvPr id="2" name="Picture 1" descr="StoTherm Vario">
          <a:extLst>
            <a:ext uri="{FF2B5EF4-FFF2-40B4-BE49-F238E27FC236}">
              <a16:creationId xmlns:a16="http://schemas.microsoft.com/office/drawing/2014/main" id="{8C2D0F0F-A1A5-49BD-822E-4E974129DF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3" name="Picture 2" descr="StoTherm Vario">
          <a:extLst>
            <a:ext uri="{FF2B5EF4-FFF2-40B4-BE49-F238E27FC236}">
              <a16:creationId xmlns:a16="http://schemas.microsoft.com/office/drawing/2014/main" id="{10CA030C-CBE5-4F5A-9A0C-E788517E6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4" name="Picture 3" descr="StoTherm Vario">
          <a:extLst>
            <a:ext uri="{FF2B5EF4-FFF2-40B4-BE49-F238E27FC236}">
              <a16:creationId xmlns:a16="http://schemas.microsoft.com/office/drawing/2014/main" id="{83A149FF-CCFE-4E66-98E5-78330901F9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5" name="Picture 3" descr="StoTherm Vario">
          <a:extLst>
            <a:ext uri="{FF2B5EF4-FFF2-40B4-BE49-F238E27FC236}">
              <a16:creationId xmlns:a16="http://schemas.microsoft.com/office/drawing/2014/main" id="{145DD045-3367-4F99-965F-79EC765F5B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6" name="Picture 5" descr="StoTherm Vario">
          <a:extLst>
            <a:ext uri="{FF2B5EF4-FFF2-40B4-BE49-F238E27FC236}">
              <a16:creationId xmlns:a16="http://schemas.microsoft.com/office/drawing/2014/main" id="{488E339D-6709-4B1E-9F0C-042F61E3C9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7" name="Picture 3" descr="StoTherm Vario">
          <a:extLst>
            <a:ext uri="{FF2B5EF4-FFF2-40B4-BE49-F238E27FC236}">
              <a16:creationId xmlns:a16="http://schemas.microsoft.com/office/drawing/2014/main" id="{DDF01BF3-45CD-4D1F-9828-EF1B8FBBA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8" name="Picture 3" descr="StoTherm Vario">
          <a:extLst>
            <a:ext uri="{FF2B5EF4-FFF2-40B4-BE49-F238E27FC236}">
              <a16:creationId xmlns:a16="http://schemas.microsoft.com/office/drawing/2014/main" id="{D2D48AB0-BD41-47AA-A1AD-40C845F695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9" name="Picture 3" descr="StoTherm Vario">
          <a:extLst>
            <a:ext uri="{FF2B5EF4-FFF2-40B4-BE49-F238E27FC236}">
              <a16:creationId xmlns:a16="http://schemas.microsoft.com/office/drawing/2014/main" id="{BB31C2CC-EB8B-402F-BD1A-B472DB1550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0" name="Picture 9" descr="StoTherm Vario">
          <a:extLst>
            <a:ext uri="{FF2B5EF4-FFF2-40B4-BE49-F238E27FC236}">
              <a16:creationId xmlns:a16="http://schemas.microsoft.com/office/drawing/2014/main" id="{278D19E7-06F3-4399-89C6-25534BBE9F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1" name="Picture 3" descr="StoTherm Vario">
          <a:extLst>
            <a:ext uri="{FF2B5EF4-FFF2-40B4-BE49-F238E27FC236}">
              <a16:creationId xmlns:a16="http://schemas.microsoft.com/office/drawing/2014/main" id="{B34C45AB-EF91-486C-A585-6F0BB5B79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2" name="Picture 3" descr="StoTherm Vario">
          <a:extLst>
            <a:ext uri="{FF2B5EF4-FFF2-40B4-BE49-F238E27FC236}">
              <a16:creationId xmlns:a16="http://schemas.microsoft.com/office/drawing/2014/main" id="{72C675D2-7B9F-40CF-A1DE-4D2372A887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3" name="Picture 3" descr="StoTherm Vario">
          <a:extLst>
            <a:ext uri="{FF2B5EF4-FFF2-40B4-BE49-F238E27FC236}">
              <a16:creationId xmlns:a16="http://schemas.microsoft.com/office/drawing/2014/main" id="{C2DE5E0C-2FD0-4C94-9C66-7EBA159723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4" name="Picture 3" descr="StoTherm Vario">
          <a:extLst>
            <a:ext uri="{FF2B5EF4-FFF2-40B4-BE49-F238E27FC236}">
              <a16:creationId xmlns:a16="http://schemas.microsoft.com/office/drawing/2014/main" id="{C60BC961-2E98-4E07-9A11-A313EDC44B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5" name="Picture 3" descr="StoTherm Vario">
          <a:extLst>
            <a:ext uri="{FF2B5EF4-FFF2-40B4-BE49-F238E27FC236}">
              <a16:creationId xmlns:a16="http://schemas.microsoft.com/office/drawing/2014/main" id="{1F30DE4D-06F3-42A2-941D-05C820F8DB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6" name="Picture 3" descr="StoTherm Vario">
          <a:extLst>
            <a:ext uri="{FF2B5EF4-FFF2-40B4-BE49-F238E27FC236}">
              <a16:creationId xmlns:a16="http://schemas.microsoft.com/office/drawing/2014/main" id="{C1CC0B8D-DE08-4168-9DB9-6426329B8D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7" name="Picture 3" descr="StoTherm Vario">
          <a:extLst>
            <a:ext uri="{FF2B5EF4-FFF2-40B4-BE49-F238E27FC236}">
              <a16:creationId xmlns:a16="http://schemas.microsoft.com/office/drawing/2014/main" id="{2F042375-49DB-4D17-B37C-14D364907B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8" name="Picture 17" descr="StoTherm Vario">
          <a:extLst>
            <a:ext uri="{FF2B5EF4-FFF2-40B4-BE49-F238E27FC236}">
              <a16:creationId xmlns:a16="http://schemas.microsoft.com/office/drawing/2014/main" id="{80ECDF81-2882-4342-906D-97CE7102DC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9" name="Picture 3" descr="StoTherm Vario">
          <a:extLst>
            <a:ext uri="{FF2B5EF4-FFF2-40B4-BE49-F238E27FC236}">
              <a16:creationId xmlns:a16="http://schemas.microsoft.com/office/drawing/2014/main" id="{9885BE17-8D6B-4B48-AF88-BFD8DF1E18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20" name="Picture 3" descr="StoTherm Vario">
          <a:extLst>
            <a:ext uri="{FF2B5EF4-FFF2-40B4-BE49-F238E27FC236}">
              <a16:creationId xmlns:a16="http://schemas.microsoft.com/office/drawing/2014/main" id="{0B5F588D-388C-42EE-BE5B-09C5F47F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21" name="Picture 3" descr="StoTherm Vario">
          <a:extLst>
            <a:ext uri="{FF2B5EF4-FFF2-40B4-BE49-F238E27FC236}">
              <a16:creationId xmlns:a16="http://schemas.microsoft.com/office/drawing/2014/main" id="{98A25A5F-BB2D-493A-8C04-0DF0EF7AA0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22" name="Picture 3" descr="StoTherm Vario">
          <a:extLst>
            <a:ext uri="{FF2B5EF4-FFF2-40B4-BE49-F238E27FC236}">
              <a16:creationId xmlns:a16="http://schemas.microsoft.com/office/drawing/2014/main" id="{980AC93E-7CC6-4D6D-B0DF-C22D887051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23" name="Picture 22" descr="StoTherm Vario">
          <a:extLst>
            <a:ext uri="{FF2B5EF4-FFF2-40B4-BE49-F238E27FC236}">
              <a16:creationId xmlns:a16="http://schemas.microsoft.com/office/drawing/2014/main" id="{DED67B5B-BCE5-4067-A77B-348AA98E7A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24" name="Picture 3" descr="StoTherm Vario">
          <a:extLst>
            <a:ext uri="{FF2B5EF4-FFF2-40B4-BE49-F238E27FC236}">
              <a16:creationId xmlns:a16="http://schemas.microsoft.com/office/drawing/2014/main" id="{9574BEB1-8C8F-4E16-BF47-C1D493DA9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25" name="Picture 3" descr="StoTherm Vario">
          <a:extLst>
            <a:ext uri="{FF2B5EF4-FFF2-40B4-BE49-F238E27FC236}">
              <a16:creationId xmlns:a16="http://schemas.microsoft.com/office/drawing/2014/main" id="{E15008E3-5A1B-4DE8-9958-C6EB6BF19F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26" name="Picture 3" descr="StoTherm Vario">
          <a:extLst>
            <a:ext uri="{FF2B5EF4-FFF2-40B4-BE49-F238E27FC236}">
              <a16:creationId xmlns:a16="http://schemas.microsoft.com/office/drawing/2014/main" id="{DC6D7463-6166-4BF0-BB29-F9A0010258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27" name="Picture 3" descr="StoTherm Vario">
          <a:extLst>
            <a:ext uri="{FF2B5EF4-FFF2-40B4-BE49-F238E27FC236}">
              <a16:creationId xmlns:a16="http://schemas.microsoft.com/office/drawing/2014/main" id="{8A307378-55C5-4B17-8762-5CCBD0A5A0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28" name="Picture 27" descr="StoTherm Vario">
          <a:extLst>
            <a:ext uri="{FF2B5EF4-FFF2-40B4-BE49-F238E27FC236}">
              <a16:creationId xmlns:a16="http://schemas.microsoft.com/office/drawing/2014/main" id="{C5D35DBC-8981-4759-987D-D063F7D33A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29" name="Picture 3" descr="StoTherm Vario">
          <a:extLst>
            <a:ext uri="{FF2B5EF4-FFF2-40B4-BE49-F238E27FC236}">
              <a16:creationId xmlns:a16="http://schemas.microsoft.com/office/drawing/2014/main" id="{F26E7CF1-21B1-4FD0-93FB-5FD1A6F0C4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30" name="Picture 3" descr="StoTherm Vario">
          <a:extLst>
            <a:ext uri="{FF2B5EF4-FFF2-40B4-BE49-F238E27FC236}">
              <a16:creationId xmlns:a16="http://schemas.microsoft.com/office/drawing/2014/main" id="{98BBB149-1E29-45EB-96E1-2C71765B3E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31" name="Picture 3" descr="StoTherm Vario">
          <a:extLst>
            <a:ext uri="{FF2B5EF4-FFF2-40B4-BE49-F238E27FC236}">
              <a16:creationId xmlns:a16="http://schemas.microsoft.com/office/drawing/2014/main" id="{42E32CBA-E6ED-45E4-BB7B-C4660B6DA6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32" name="Picture 3" descr="StoTherm Vario">
          <a:extLst>
            <a:ext uri="{FF2B5EF4-FFF2-40B4-BE49-F238E27FC236}">
              <a16:creationId xmlns:a16="http://schemas.microsoft.com/office/drawing/2014/main" id="{F57C26F6-D073-443E-AF3A-A3352A81D2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33" name="Picture 32" descr="StoTherm Vario">
          <a:extLst>
            <a:ext uri="{FF2B5EF4-FFF2-40B4-BE49-F238E27FC236}">
              <a16:creationId xmlns:a16="http://schemas.microsoft.com/office/drawing/2014/main" id="{DAC1183B-2CE4-4855-A8DA-B90151F34B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34" name="Picture 33" descr="StoTherm Vario">
          <a:extLst>
            <a:ext uri="{FF2B5EF4-FFF2-40B4-BE49-F238E27FC236}">
              <a16:creationId xmlns:a16="http://schemas.microsoft.com/office/drawing/2014/main" id="{CE20CF09-3F45-49C6-A786-5F2EC9CCEF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35" name="Picture 3" descr="StoTherm Vario">
          <a:extLst>
            <a:ext uri="{FF2B5EF4-FFF2-40B4-BE49-F238E27FC236}">
              <a16:creationId xmlns:a16="http://schemas.microsoft.com/office/drawing/2014/main" id="{6A6A8C59-1571-4BAF-A0F5-266FF63A59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36" name="Picture 3" descr="StoTherm Vario">
          <a:extLst>
            <a:ext uri="{FF2B5EF4-FFF2-40B4-BE49-F238E27FC236}">
              <a16:creationId xmlns:a16="http://schemas.microsoft.com/office/drawing/2014/main" id="{EA767F16-7084-4C2C-9BC9-4DEDF006E9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37" name="Picture 3" descr="StoTherm Vario">
          <a:extLst>
            <a:ext uri="{FF2B5EF4-FFF2-40B4-BE49-F238E27FC236}">
              <a16:creationId xmlns:a16="http://schemas.microsoft.com/office/drawing/2014/main" id="{EEDE82F1-A6C1-4A03-8E01-D68882E80F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38" name="Picture 37" descr="StoTherm Vario">
          <a:extLst>
            <a:ext uri="{FF2B5EF4-FFF2-40B4-BE49-F238E27FC236}">
              <a16:creationId xmlns:a16="http://schemas.microsoft.com/office/drawing/2014/main" id="{9A697781-FC80-4DF0-BE94-A4A1AB4C2F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39" name="Picture 38" descr="StoTherm Vario">
          <a:extLst>
            <a:ext uri="{FF2B5EF4-FFF2-40B4-BE49-F238E27FC236}">
              <a16:creationId xmlns:a16="http://schemas.microsoft.com/office/drawing/2014/main" id="{E7D642EC-A115-466A-AEC4-2F96817178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40" name="Picture 39" descr="StoTherm Vario">
          <a:extLst>
            <a:ext uri="{FF2B5EF4-FFF2-40B4-BE49-F238E27FC236}">
              <a16:creationId xmlns:a16="http://schemas.microsoft.com/office/drawing/2014/main" id="{27BE9862-101B-4A00-8F4C-852885D2D1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41" name="Picture 40" descr="StoTherm Vario">
          <a:extLst>
            <a:ext uri="{FF2B5EF4-FFF2-40B4-BE49-F238E27FC236}">
              <a16:creationId xmlns:a16="http://schemas.microsoft.com/office/drawing/2014/main" id="{BB0F7392-617E-49B3-A0FD-AC622C52F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42" name="Picture 41" descr="StoTherm Vario">
          <a:extLst>
            <a:ext uri="{FF2B5EF4-FFF2-40B4-BE49-F238E27FC236}">
              <a16:creationId xmlns:a16="http://schemas.microsoft.com/office/drawing/2014/main" id="{EDE857D5-6C27-4A81-9951-CD190BCF9C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43" name="Picture 42" descr="StoTherm Vario">
          <a:extLst>
            <a:ext uri="{FF2B5EF4-FFF2-40B4-BE49-F238E27FC236}">
              <a16:creationId xmlns:a16="http://schemas.microsoft.com/office/drawing/2014/main" id="{2F0A3CE4-BCA9-4EB3-861B-BDB235ED97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248888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86" name="Picture 85" descr="StoTherm Vario">
          <a:extLst>
            <a:ext uri="{FF2B5EF4-FFF2-40B4-BE49-F238E27FC236}">
              <a16:creationId xmlns:a16="http://schemas.microsoft.com/office/drawing/2014/main" id="{D89320EC-DFB1-46B4-981D-C90F3A92D2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87" name="Picture 86" descr="StoTherm Vario">
          <a:extLst>
            <a:ext uri="{FF2B5EF4-FFF2-40B4-BE49-F238E27FC236}">
              <a16:creationId xmlns:a16="http://schemas.microsoft.com/office/drawing/2014/main" id="{2C39C940-181D-4F51-BFAB-FCBACC2F3B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88" name="Picture 87" descr="StoTherm Vario">
          <a:extLst>
            <a:ext uri="{FF2B5EF4-FFF2-40B4-BE49-F238E27FC236}">
              <a16:creationId xmlns:a16="http://schemas.microsoft.com/office/drawing/2014/main" id="{1B91C969-43E2-4921-9D4D-38B58EB410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89" name="Picture 3" descr="StoTherm Vario">
          <a:extLst>
            <a:ext uri="{FF2B5EF4-FFF2-40B4-BE49-F238E27FC236}">
              <a16:creationId xmlns:a16="http://schemas.microsoft.com/office/drawing/2014/main" id="{BEF1BDBE-78C1-4733-8CB6-0F25EB27A0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90" name="Picture 89" descr="StoTherm Vario">
          <a:extLst>
            <a:ext uri="{FF2B5EF4-FFF2-40B4-BE49-F238E27FC236}">
              <a16:creationId xmlns:a16="http://schemas.microsoft.com/office/drawing/2014/main" id="{E895BE40-E18A-4CD0-AA53-E3E9E146E6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91" name="Picture 3" descr="StoTherm Vario">
          <a:extLst>
            <a:ext uri="{FF2B5EF4-FFF2-40B4-BE49-F238E27FC236}">
              <a16:creationId xmlns:a16="http://schemas.microsoft.com/office/drawing/2014/main" id="{F76F5D12-0C18-401F-9B3F-5F3C28C583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92" name="Picture 3" descr="StoTherm Vario">
          <a:extLst>
            <a:ext uri="{FF2B5EF4-FFF2-40B4-BE49-F238E27FC236}">
              <a16:creationId xmlns:a16="http://schemas.microsoft.com/office/drawing/2014/main" id="{0F6445FC-F9D5-4CAF-B45B-07FBFB5174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93" name="Picture 3" descr="StoTherm Vario">
          <a:extLst>
            <a:ext uri="{FF2B5EF4-FFF2-40B4-BE49-F238E27FC236}">
              <a16:creationId xmlns:a16="http://schemas.microsoft.com/office/drawing/2014/main" id="{5A298308-0D69-4DC5-8A49-2CD71705A5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94" name="Picture 93" descr="StoTherm Vario">
          <a:extLst>
            <a:ext uri="{FF2B5EF4-FFF2-40B4-BE49-F238E27FC236}">
              <a16:creationId xmlns:a16="http://schemas.microsoft.com/office/drawing/2014/main" id="{2B7BFC6A-B2D6-47CB-A833-33DA8BF31C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95" name="Picture 3" descr="StoTherm Vario">
          <a:extLst>
            <a:ext uri="{FF2B5EF4-FFF2-40B4-BE49-F238E27FC236}">
              <a16:creationId xmlns:a16="http://schemas.microsoft.com/office/drawing/2014/main" id="{85F9D586-4054-491E-88EC-D7D0533EBB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96" name="Picture 3" descr="StoTherm Vario">
          <a:extLst>
            <a:ext uri="{FF2B5EF4-FFF2-40B4-BE49-F238E27FC236}">
              <a16:creationId xmlns:a16="http://schemas.microsoft.com/office/drawing/2014/main" id="{A3C2FA56-7A20-44A0-8E42-7C1B3E2545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97" name="Picture 3" descr="StoTherm Vario">
          <a:extLst>
            <a:ext uri="{FF2B5EF4-FFF2-40B4-BE49-F238E27FC236}">
              <a16:creationId xmlns:a16="http://schemas.microsoft.com/office/drawing/2014/main" id="{239FAF78-4FAB-40F4-BF35-9B22D1594B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98" name="Picture 3" descr="StoTherm Vario">
          <a:extLst>
            <a:ext uri="{FF2B5EF4-FFF2-40B4-BE49-F238E27FC236}">
              <a16:creationId xmlns:a16="http://schemas.microsoft.com/office/drawing/2014/main" id="{EA1B4239-E8F9-4A77-A379-D5FB9E044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99" name="Picture 3" descr="StoTherm Vario">
          <a:extLst>
            <a:ext uri="{FF2B5EF4-FFF2-40B4-BE49-F238E27FC236}">
              <a16:creationId xmlns:a16="http://schemas.microsoft.com/office/drawing/2014/main" id="{17A635CE-0637-43A1-ACFA-0F8ADCDA72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00" name="Picture 3" descr="StoTherm Vario">
          <a:extLst>
            <a:ext uri="{FF2B5EF4-FFF2-40B4-BE49-F238E27FC236}">
              <a16:creationId xmlns:a16="http://schemas.microsoft.com/office/drawing/2014/main" id="{5437A36E-0F44-4918-8925-03E7F2415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01" name="Picture 3" descr="StoTherm Vario">
          <a:extLst>
            <a:ext uri="{FF2B5EF4-FFF2-40B4-BE49-F238E27FC236}">
              <a16:creationId xmlns:a16="http://schemas.microsoft.com/office/drawing/2014/main" id="{048C0E9D-D9CC-4332-BB8F-C43BBE1CDF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02" name="Picture 101" descr="StoTherm Vario">
          <a:extLst>
            <a:ext uri="{FF2B5EF4-FFF2-40B4-BE49-F238E27FC236}">
              <a16:creationId xmlns:a16="http://schemas.microsoft.com/office/drawing/2014/main" id="{3CB79E56-7EE0-428A-B89D-A10AE1048C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03" name="Picture 3" descr="StoTherm Vario">
          <a:extLst>
            <a:ext uri="{FF2B5EF4-FFF2-40B4-BE49-F238E27FC236}">
              <a16:creationId xmlns:a16="http://schemas.microsoft.com/office/drawing/2014/main" id="{F276FDA5-2454-4860-BFBC-592017E323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04" name="Picture 3" descr="StoTherm Vario">
          <a:extLst>
            <a:ext uri="{FF2B5EF4-FFF2-40B4-BE49-F238E27FC236}">
              <a16:creationId xmlns:a16="http://schemas.microsoft.com/office/drawing/2014/main" id="{E80DBDCA-BA97-4CE0-9D55-2A893BB156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05" name="Picture 3" descr="StoTherm Vario">
          <a:extLst>
            <a:ext uri="{FF2B5EF4-FFF2-40B4-BE49-F238E27FC236}">
              <a16:creationId xmlns:a16="http://schemas.microsoft.com/office/drawing/2014/main" id="{5F0211AA-C6CA-4FBA-AC96-4A4C09C66F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06" name="Picture 3" descr="StoTherm Vario">
          <a:extLst>
            <a:ext uri="{FF2B5EF4-FFF2-40B4-BE49-F238E27FC236}">
              <a16:creationId xmlns:a16="http://schemas.microsoft.com/office/drawing/2014/main" id="{9F5B4BBB-0CE1-4FBC-810B-ADB2F6BC2D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07" name="Picture 106" descr="StoTherm Vario">
          <a:extLst>
            <a:ext uri="{FF2B5EF4-FFF2-40B4-BE49-F238E27FC236}">
              <a16:creationId xmlns:a16="http://schemas.microsoft.com/office/drawing/2014/main" id="{CA392E38-01A2-49D1-A742-818F5D78C6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08" name="Picture 3" descr="StoTherm Vario">
          <a:extLst>
            <a:ext uri="{FF2B5EF4-FFF2-40B4-BE49-F238E27FC236}">
              <a16:creationId xmlns:a16="http://schemas.microsoft.com/office/drawing/2014/main" id="{17A7EFFE-34A8-489F-A550-56DC0C1280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09" name="Picture 3" descr="StoTherm Vario">
          <a:extLst>
            <a:ext uri="{FF2B5EF4-FFF2-40B4-BE49-F238E27FC236}">
              <a16:creationId xmlns:a16="http://schemas.microsoft.com/office/drawing/2014/main" id="{C11E041C-CC65-4A72-9019-41ACCFF6FE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10" name="Picture 3" descr="StoTherm Vario">
          <a:extLst>
            <a:ext uri="{FF2B5EF4-FFF2-40B4-BE49-F238E27FC236}">
              <a16:creationId xmlns:a16="http://schemas.microsoft.com/office/drawing/2014/main" id="{0EE05E3E-3F40-4759-91BE-829F1C9A75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11" name="Picture 3" descr="StoTherm Vario">
          <a:extLst>
            <a:ext uri="{FF2B5EF4-FFF2-40B4-BE49-F238E27FC236}">
              <a16:creationId xmlns:a16="http://schemas.microsoft.com/office/drawing/2014/main" id="{6AEF63E6-B939-4E13-BC29-A8B58238EF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12" name="Picture 111" descr="StoTherm Vario">
          <a:extLst>
            <a:ext uri="{FF2B5EF4-FFF2-40B4-BE49-F238E27FC236}">
              <a16:creationId xmlns:a16="http://schemas.microsoft.com/office/drawing/2014/main" id="{0634573B-E6B4-4B6C-A444-DDA0C77179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13" name="Picture 3" descr="StoTherm Vario">
          <a:extLst>
            <a:ext uri="{FF2B5EF4-FFF2-40B4-BE49-F238E27FC236}">
              <a16:creationId xmlns:a16="http://schemas.microsoft.com/office/drawing/2014/main" id="{C4B61FA4-B644-48FB-8147-9B07FDFA3B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14" name="Picture 3" descr="StoTherm Vario">
          <a:extLst>
            <a:ext uri="{FF2B5EF4-FFF2-40B4-BE49-F238E27FC236}">
              <a16:creationId xmlns:a16="http://schemas.microsoft.com/office/drawing/2014/main" id="{06EBA07E-C247-4CAE-BB6B-F867CBCAC4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15" name="Picture 3" descr="StoTherm Vario">
          <a:extLst>
            <a:ext uri="{FF2B5EF4-FFF2-40B4-BE49-F238E27FC236}">
              <a16:creationId xmlns:a16="http://schemas.microsoft.com/office/drawing/2014/main" id="{4F4F5BA9-9AB8-4627-A239-AF5A65CEFA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16" name="Picture 3" descr="StoTherm Vario">
          <a:extLst>
            <a:ext uri="{FF2B5EF4-FFF2-40B4-BE49-F238E27FC236}">
              <a16:creationId xmlns:a16="http://schemas.microsoft.com/office/drawing/2014/main" id="{BF19DD6A-10A2-46CF-A17F-90929DB0C8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17" name="Picture 116" descr="StoTherm Vario">
          <a:extLst>
            <a:ext uri="{FF2B5EF4-FFF2-40B4-BE49-F238E27FC236}">
              <a16:creationId xmlns:a16="http://schemas.microsoft.com/office/drawing/2014/main" id="{661E1255-36A4-4E0D-BFB8-796E0FD8AB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18" name="Picture 117" descr="StoTherm Vario">
          <a:extLst>
            <a:ext uri="{FF2B5EF4-FFF2-40B4-BE49-F238E27FC236}">
              <a16:creationId xmlns:a16="http://schemas.microsoft.com/office/drawing/2014/main" id="{42D805FC-DD43-408C-9369-3E7129BC48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19" name="Picture 3" descr="StoTherm Vario">
          <a:extLst>
            <a:ext uri="{FF2B5EF4-FFF2-40B4-BE49-F238E27FC236}">
              <a16:creationId xmlns:a16="http://schemas.microsoft.com/office/drawing/2014/main" id="{6F0AEF16-7225-4F06-9E13-A1271F638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20" name="Picture 3" descr="StoTherm Vario">
          <a:extLst>
            <a:ext uri="{FF2B5EF4-FFF2-40B4-BE49-F238E27FC236}">
              <a16:creationId xmlns:a16="http://schemas.microsoft.com/office/drawing/2014/main" id="{CE78DB04-0341-499A-943E-9E968372E2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21" name="Picture 3" descr="StoTherm Vario">
          <a:extLst>
            <a:ext uri="{FF2B5EF4-FFF2-40B4-BE49-F238E27FC236}">
              <a16:creationId xmlns:a16="http://schemas.microsoft.com/office/drawing/2014/main" id="{6170134D-484F-40E0-9FA2-52F5AA854C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22" name="Picture 121" descr="StoTherm Vario">
          <a:extLst>
            <a:ext uri="{FF2B5EF4-FFF2-40B4-BE49-F238E27FC236}">
              <a16:creationId xmlns:a16="http://schemas.microsoft.com/office/drawing/2014/main" id="{7EDF97DC-B772-4C5A-A81B-DAAA67F702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23" name="Picture 122" descr="StoTherm Vario">
          <a:extLst>
            <a:ext uri="{FF2B5EF4-FFF2-40B4-BE49-F238E27FC236}">
              <a16:creationId xmlns:a16="http://schemas.microsoft.com/office/drawing/2014/main" id="{DDF01A5D-A102-4AE6-A960-B068FCCC50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24" name="Picture 123" descr="StoTherm Vario">
          <a:extLst>
            <a:ext uri="{FF2B5EF4-FFF2-40B4-BE49-F238E27FC236}">
              <a16:creationId xmlns:a16="http://schemas.microsoft.com/office/drawing/2014/main" id="{D72990BD-58B3-488A-A157-F0495814FC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25" name="Picture 124" descr="StoTherm Vario">
          <a:extLst>
            <a:ext uri="{FF2B5EF4-FFF2-40B4-BE49-F238E27FC236}">
              <a16:creationId xmlns:a16="http://schemas.microsoft.com/office/drawing/2014/main" id="{E84E3C62-34F4-46B6-91E3-6DAF6CF794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26" name="Picture 125" descr="StoTherm Vario">
          <a:extLst>
            <a:ext uri="{FF2B5EF4-FFF2-40B4-BE49-F238E27FC236}">
              <a16:creationId xmlns:a16="http://schemas.microsoft.com/office/drawing/2014/main" id="{84765D24-FD24-4014-BF05-502B493E74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27" name="Picture 126" descr="StoTherm Vario">
          <a:extLst>
            <a:ext uri="{FF2B5EF4-FFF2-40B4-BE49-F238E27FC236}">
              <a16:creationId xmlns:a16="http://schemas.microsoft.com/office/drawing/2014/main" id="{DA3EB35A-0CE7-4219-9566-C3F0243C99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7776882"/>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28" name="Picture 127" descr="StoTherm Vario">
          <a:extLst>
            <a:ext uri="{FF2B5EF4-FFF2-40B4-BE49-F238E27FC236}">
              <a16:creationId xmlns:a16="http://schemas.microsoft.com/office/drawing/2014/main" id="{A14F3498-E183-409B-A4EE-F6CEDEDDA8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29" name="Picture 128" descr="StoTherm Vario">
          <a:extLst>
            <a:ext uri="{FF2B5EF4-FFF2-40B4-BE49-F238E27FC236}">
              <a16:creationId xmlns:a16="http://schemas.microsoft.com/office/drawing/2014/main" id="{953B90A3-0FA6-46EF-9955-878D667B9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30" name="Picture 129" descr="StoTherm Vario">
          <a:extLst>
            <a:ext uri="{FF2B5EF4-FFF2-40B4-BE49-F238E27FC236}">
              <a16:creationId xmlns:a16="http://schemas.microsoft.com/office/drawing/2014/main" id="{E2BE028E-B175-42F5-A317-11C1F3085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31" name="Picture 3" descr="StoTherm Vario">
          <a:extLst>
            <a:ext uri="{FF2B5EF4-FFF2-40B4-BE49-F238E27FC236}">
              <a16:creationId xmlns:a16="http://schemas.microsoft.com/office/drawing/2014/main" id="{AA622316-A789-4193-A8F9-03F0219EA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32" name="Picture 131" descr="StoTherm Vario">
          <a:extLst>
            <a:ext uri="{FF2B5EF4-FFF2-40B4-BE49-F238E27FC236}">
              <a16:creationId xmlns:a16="http://schemas.microsoft.com/office/drawing/2014/main" id="{762570EF-5638-4619-912A-0CC866E65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33" name="Picture 3" descr="StoTherm Vario">
          <a:extLst>
            <a:ext uri="{FF2B5EF4-FFF2-40B4-BE49-F238E27FC236}">
              <a16:creationId xmlns:a16="http://schemas.microsoft.com/office/drawing/2014/main" id="{791DBE2F-5079-45AD-9BE6-C5F3A0F52E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34" name="Picture 3" descr="StoTherm Vario">
          <a:extLst>
            <a:ext uri="{FF2B5EF4-FFF2-40B4-BE49-F238E27FC236}">
              <a16:creationId xmlns:a16="http://schemas.microsoft.com/office/drawing/2014/main" id="{D13608C9-6AA0-490D-8F7C-4DFFBC79AC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35" name="Picture 3" descr="StoTherm Vario">
          <a:extLst>
            <a:ext uri="{FF2B5EF4-FFF2-40B4-BE49-F238E27FC236}">
              <a16:creationId xmlns:a16="http://schemas.microsoft.com/office/drawing/2014/main" id="{41E32D6F-BAF3-4D08-8605-5AAFF0946C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36" name="Picture 135" descr="StoTherm Vario">
          <a:extLst>
            <a:ext uri="{FF2B5EF4-FFF2-40B4-BE49-F238E27FC236}">
              <a16:creationId xmlns:a16="http://schemas.microsoft.com/office/drawing/2014/main" id="{B3AABC3B-E983-4056-A110-805575E1B9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37" name="Picture 3" descr="StoTherm Vario">
          <a:extLst>
            <a:ext uri="{FF2B5EF4-FFF2-40B4-BE49-F238E27FC236}">
              <a16:creationId xmlns:a16="http://schemas.microsoft.com/office/drawing/2014/main" id="{3BF229CD-5CF8-4095-A21C-25E8577397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38" name="Picture 3" descr="StoTherm Vario">
          <a:extLst>
            <a:ext uri="{FF2B5EF4-FFF2-40B4-BE49-F238E27FC236}">
              <a16:creationId xmlns:a16="http://schemas.microsoft.com/office/drawing/2014/main" id="{033D3DFE-BEB3-4C68-A7C2-8D50CC1246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39" name="Picture 3" descr="StoTherm Vario">
          <a:extLst>
            <a:ext uri="{FF2B5EF4-FFF2-40B4-BE49-F238E27FC236}">
              <a16:creationId xmlns:a16="http://schemas.microsoft.com/office/drawing/2014/main" id="{7BEFA021-7409-47E5-8AFC-4636148789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40" name="Picture 3" descr="StoTherm Vario">
          <a:extLst>
            <a:ext uri="{FF2B5EF4-FFF2-40B4-BE49-F238E27FC236}">
              <a16:creationId xmlns:a16="http://schemas.microsoft.com/office/drawing/2014/main" id="{61DAF4FE-8761-4A82-A288-B9C6002724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41" name="Picture 3" descr="StoTherm Vario">
          <a:extLst>
            <a:ext uri="{FF2B5EF4-FFF2-40B4-BE49-F238E27FC236}">
              <a16:creationId xmlns:a16="http://schemas.microsoft.com/office/drawing/2014/main" id="{17586308-8F43-416C-AC25-B02DF3B09A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42" name="Picture 3" descr="StoTherm Vario">
          <a:extLst>
            <a:ext uri="{FF2B5EF4-FFF2-40B4-BE49-F238E27FC236}">
              <a16:creationId xmlns:a16="http://schemas.microsoft.com/office/drawing/2014/main" id="{E7268E0A-1409-400C-A7D1-8F47F5F97C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43" name="Picture 3" descr="StoTherm Vario">
          <a:extLst>
            <a:ext uri="{FF2B5EF4-FFF2-40B4-BE49-F238E27FC236}">
              <a16:creationId xmlns:a16="http://schemas.microsoft.com/office/drawing/2014/main" id="{01BCB511-C763-49BF-A610-0FA9B1AA44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44" name="Picture 143" descr="StoTherm Vario">
          <a:extLst>
            <a:ext uri="{FF2B5EF4-FFF2-40B4-BE49-F238E27FC236}">
              <a16:creationId xmlns:a16="http://schemas.microsoft.com/office/drawing/2014/main" id="{2695AD14-B13F-450D-A774-A5B130DF32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45" name="Picture 3" descr="StoTherm Vario">
          <a:extLst>
            <a:ext uri="{FF2B5EF4-FFF2-40B4-BE49-F238E27FC236}">
              <a16:creationId xmlns:a16="http://schemas.microsoft.com/office/drawing/2014/main" id="{5EA59E3A-9BD5-4994-BD26-99EE4C9D2B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46" name="Picture 3" descr="StoTherm Vario">
          <a:extLst>
            <a:ext uri="{FF2B5EF4-FFF2-40B4-BE49-F238E27FC236}">
              <a16:creationId xmlns:a16="http://schemas.microsoft.com/office/drawing/2014/main" id="{BE8050CF-67A0-4F1B-8E0F-15BD39853A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47" name="Picture 3" descr="StoTherm Vario">
          <a:extLst>
            <a:ext uri="{FF2B5EF4-FFF2-40B4-BE49-F238E27FC236}">
              <a16:creationId xmlns:a16="http://schemas.microsoft.com/office/drawing/2014/main" id="{D60CE15D-7318-431F-A7DB-63AEF672DD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48" name="Picture 3" descr="StoTherm Vario">
          <a:extLst>
            <a:ext uri="{FF2B5EF4-FFF2-40B4-BE49-F238E27FC236}">
              <a16:creationId xmlns:a16="http://schemas.microsoft.com/office/drawing/2014/main" id="{8582A245-BD18-407C-B716-D1450B395F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49" name="Picture 148" descr="StoTherm Vario">
          <a:extLst>
            <a:ext uri="{FF2B5EF4-FFF2-40B4-BE49-F238E27FC236}">
              <a16:creationId xmlns:a16="http://schemas.microsoft.com/office/drawing/2014/main" id="{8E876207-9E3F-4BB7-AF9E-D5E3EDA8F3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50" name="Picture 3" descr="StoTherm Vario">
          <a:extLst>
            <a:ext uri="{FF2B5EF4-FFF2-40B4-BE49-F238E27FC236}">
              <a16:creationId xmlns:a16="http://schemas.microsoft.com/office/drawing/2014/main" id="{57D604C8-AB4A-4A89-AF4F-71915DE189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51" name="Picture 3" descr="StoTherm Vario">
          <a:extLst>
            <a:ext uri="{FF2B5EF4-FFF2-40B4-BE49-F238E27FC236}">
              <a16:creationId xmlns:a16="http://schemas.microsoft.com/office/drawing/2014/main" id="{09BCD41E-AC6E-45B8-A388-0BB55990EC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52" name="Picture 3" descr="StoTherm Vario">
          <a:extLst>
            <a:ext uri="{FF2B5EF4-FFF2-40B4-BE49-F238E27FC236}">
              <a16:creationId xmlns:a16="http://schemas.microsoft.com/office/drawing/2014/main" id="{D3A85327-0916-4F87-87B5-DA93006042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53" name="Picture 3" descr="StoTherm Vario">
          <a:extLst>
            <a:ext uri="{FF2B5EF4-FFF2-40B4-BE49-F238E27FC236}">
              <a16:creationId xmlns:a16="http://schemas.microsoft.com/office/drawing/2014/main" id="{1EF9C433-4584-40E7-891E-6F2708C12F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54" name="Picture 153" descr="StoTherm Vario">
          <a:extLst>
            <a:ext uri="{FF2B5EF4-FFF2-40B4-BE49-F238E27FC236}">
              <a16:creationId xmlns:a16="http://schemas.microsoft.com/office/drawing/2014/main" id="{6CAFC97A-25D4-428E-9E1E-F6C685396B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55" name="Picture 3" descr="StoTherm Vario">
          <a:extLst>
            <a:ext uri="{FF2B5EF4-FFF2-40B4-BE49-F238E27FC236}">
              <a16:creationId xmlns:a16="http://schemas.microsoft.com/office/drawing/2014/main" id="{5D03D22F-4F6A-43AD-B8E4-CD848EA8E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56" name="Picture 3" descr="StoTherm Vario">
          <a:extLst>
            <a:ext uri="{FF2B5EF4-FFF2-40B4-BE49-F238E27FC236}">
              <a16:creationId xmlns:a16="http://schemas.microsoft.com/office/drawing/2014/main" id="{97814CBD-4444-4537-88F7-C534379D15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57" name="Picture 3" descr="StoTherm Vario">
          <a:extLst>
            <a:ext uri="{FF2B5EF4-FFF2-40B4-BE49-F238E27FC236}">
              <a16:creationId xmlns:a16="http://schemas.microsoft.com/office/drawing/2014/main" id="{A822041D-AD14-42FD-8118-234A0A45EB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58" name="Picture 3" descr="StoTherm Vario">
          <a:extLst>
            <a:ext uri="{FF2B5EF4-FFF2-40B4-BE49-F238E27FC236}">
              <a16:creationId xmlns:a16="http://schemas.microsoft.com/office/drawing/2014/main" id="{BC5544EB-DFB3-420B-8636-FC3AF43266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59" name="Picture 158" descr="StoTherm Vario">
          <a:extLst>
            <a:ext uri="{FF2B5EF4-FFF2-40B4-BE49-F238E27FC236}">
              <a16:creationId xmlns:a16="http://schemas.microsoft.com/office/drawing/2014/main" id="{CED330E3-4985-4EE4-BACB-6F4B6700F4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60" name="Picture 159" descr="StoTherm Vario">
          <a:extLst>
            <a:ext uri="{FF2B5EF4-FFF2-40B4-BE49-F238E27FC236}">
              <a16:creationId xmlns:a16="http://schemas.microsoft.com/office/drawing/2014/main" id="{C414A5D5-960A-46AB-9A19-56520AF529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61" name="Picture 3" descr="StoTherm Vario">
          <a:extLst>
            <a:ext uri="{FF2B5EF4-FFF2-40B4-BE49-F238E27FC236}">
              <a16:creationId xmlns:a16="http://schemas.microsoft.com/office/drawing/2014/main" id="{6CF9DE80-2B4D-44BF-B0A9-4A44B7B249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62" name="Picture 3" descr="StoTherm Vario">
          <a:extLst>
            <a:ext uri="{FF2B5EF4-FFF2-40B4-BE49-F238E27FC236}">
              <a16:creationId xmlns:a16="http://schemas.microsoft.com/office/drawing/2014/main" id="{B1300AA8-8B90-4C0E-AD89-C0C468BA40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63" name="Picture 3" descr="StoTherm Vario">
          <a:extLst>
            <a:ext uri="{FF2B5EF4-FFF2-40B4-BE49-F238E27FC236}">
              <a16:creationId xmlns:a16="http://schemas.microsoft.com/office/drawing/2014/main" id="{B9FBE170-88A7-4D6B-9C18-4DB4526591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64" name="Picture 163" descr="StoTherm Vario">
          <a:extLst>
            <a:ext uri="{FF2B5EF4-FFF2-40B4-BE49-F238E27FC236}">
              <a16:creationId xmlns:a16="http://schemas.microsoft.com/office/drawing/2014/main" id="{893685B5-3EC6-4473-B840-CABB9BDFA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65" name="Picture 164" descr="StoTherm Vario">
          <a:extLst>
            <a:ext uri="{FF2B5EF4-FFF2-40B4-BE49-F238E27FC236}">
              <a16:creationId xmlns:a16="http://schemas.microsoft.com/office/drawing/2014/main" id="{49D762B9-9CEA-4616-A41A-9C2657D915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66" name="Picture 165" descr="StoTherm Vario">
          <a:extLst>
            <a:ext uri="{FF2B5EF4-FFF2-40B4-BE49-F238E27FC236}">
              <a16:creationId xmlns:a16="http://schemas.microsoft.com/office/drawing/2014/main" id="{9C6E8BE5-CD0E-4FF5-ADB1-3963CA27FC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67" name="Picture 166" descr="StoTherm Vario">
          <a:extLst>
            <a:ext uri="{FF2B5EF4-FFF2-40B4-BE49-F238E27FC236}">
              <a16:creationId xmlns:a16="http://schemas.microsoft.com/office/drawing/2014/main" id="{0FE4165E-92F1-4CD2-BCFE-F244EE8D67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68" name="Picture 167" descr="StoTherm Vario">
          <a:extLst>
            <a:ext uri="{FF2B5EF4-FFF2-40B4-BE49-F238E27FC236}">
              <a16:creationId xmlns:a16="http://schemas.microsoft.com/office/drawing/2014/main" id="{7BACFCCD-9841-4514-AC19-D431EF26A2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4</xdr:row>
      <xdr:rowOff>0</xdr:rowOff>
    </xdr:from>
    <xdr:ext cx="0" cy="200025"/>
    <xdr:pic>
      <xdr:nvPicPr>
        <xdr:cNvPr id="169" name="Picture 168" descr="StoTherm Vario">
          <a:extLst>
            <a:ext uri="{FF2B5EF4-FFF2-40B4-BE49-F238E27FC236}">
              <a16:creationId xmlns:a16="http://schemas.microsoft.com/office/drawing/2014/main" id="{C00CD51B-3529-4AC3-8FEF-7BD2261F3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2574" y="825873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
  <sheetViews>
    <sheetView tabSelected="1" view="pageBreakPreview" zoomScaleNormal="125" zoomScaleSheetLayoutView="100" workbookViewId="0">
      <selection activeCell="B2" sqref="B2:F2"/>
    </sheetView>
  </sheetViews>
  <sheetFormatPr defaultRowHeight="12.75" x14ac:dyDescent="0.2"/>
  <cols>
    <col min="1" max="1" width="6.42578125" style="132" customWidth="1"/>
    <col min="2" max="2" width="31.5703125" style="161" customWidth="1"/>
    <col min="3" max="4" width="8.5703125" style="1" customWidth="1"/>
    <col min="5" max="5" width="11" style="162" customWidth="1"/>
    <col min="6" max="6" width="25.85546875" style="163" customWidth="1"/>
    <col min="7" max="7" width="9.28515625" style="1" bestFit="1" customWidth="1"/>
    <col min="8" max="16384" width="9.140625" style="1"/>
  </cols>
  <sheetData>
    <row r="1" spans="1:6" x14ac:dyDescent="0.2">
      <c r="A1" s="146"/>
      <c r="B1" s="147"/>
      <c r="C1" s="148"/>
      <c r="D1" s="149"/>
      <c r="E1" s="150"/>
      <c r="F1" s="151"/>
    </row>
    <row r="2" spans="1:6" ht="32.25" customHeight="1" x14ac:dyDescent="0.25">
      <c r="A2" s="152"/>
      <c r="B2" s="172" t="s">
        <v>34</v>
      </c>
      <c r="C2" s="173"/>
      <c r="D2" s="173"/>
      <c r="E2" s="173"/>
      <c r="F2" s="173"/>
    </row>
    <row r="3" spans="1:6" ht="32.25" customHeight="1" x14ac:dyDescent="0.25">
      <c r="A3" s="152"/>
      <c r="B3" s="153"/>
      <c r="C3" s="154"/>
      <c r="D3" s="154"/>
      <c r="E3" s="154"/>
      <c r="F3" s="154"/>
    </row>
    <row r="4" spans="1:6" ht="44.25" customHeight="1" x14ac:dyDescent="0.2">
      <c r="B4" s="155" t="s">
        <v>12</v>
      </c>
      <c r="C4" s="179" t="s">
        <v>111</v>
      </c>
      <c r="D4" s="180"/>
      <c r="E4" s="180"/>
      <c r="F4" s="180"/>
    </row>
    <row r="5" spans="1:6" ht="47.25" customHeight="1" x14ac:dyDescent="0.2">
      <c r="B5" s="156" t="s">
        <v>13</v>
      </c>
      <c r="C5" s="181" t="s">
        <v>119</v>
      </c>
      <c r="D5" s="182"/>
      <c r="E5" s="182"/>
      <c r="F5" s="182"/>
    </row>
    <row r="6" spans="1:6" s="157" customFormat="1" ht="35.1" customHeight="1" x14ac:dyDescent="0.25">
      <c r="B6" s="156" t="s">
        <v>56</v>
      </c>
      <c r="C6" s="183" t="s">
        <v>115</v>
      </c>
      <c r="D6" s="184"/>
      <c r="E6" s="184"/>
      <c r="F6" s="184"/>
    </row>
    <row r="7" spans="1:6" s="157" customFormat="1" ht="35.1" customHeight="1" x14ac:dyDescent="0.25">
      <c r="B7" s="156" t="s">
        <v>14</v>
      </c>
      <c r="C7" s="185" t="s">
        <v>112</v>
      </c>
      <c r="D7" s="186"/>
      <c r="E7" s="186"/>
      <c r="F7" s="186"/>
    </row>
    <row r="8" spans="1:6" s="157" customFormat="1" ht="35.1" customHeight="1" x14ac:dyDescent="0.25">
      <c r="B8" s="156"/>
      <c r="D8" s="158"/>
      <c r="E8" s="158"/>
      <c r="F8" s="158"/>
    </row>
    <row r="9" spans="1:6" s="159" customFormat="1" ht="15" x14ac:dyDescent="0.25">
      <c r="A9" s="152"/>
      <c r="B9" s="176" t="s">
        <v>3</v>
      </c>
      <c r="C9" s="173"/>
      <c r="D9" s="173"/>
      <c r="E9" s="173"/>
      <c r="F9" s="173"/>
    </row>
    <row r="10" spans="1:6" s="159" customFormat="1" ht="241.5" customHeight="1" x14ac:dyDescent="0.25">
      <c r="A10" s="152"/>
      <c r="B10" s="177" t="s">
        <v>51</v>
      </c>
      <c r="C10" s="177"/>
      <c r="D10" s="177"/>
      <c r="E10" s="177"/>
      <c r="F10" s="178"/>
    </row>
    <row r="11" spans="1:6" s="157" customFormat="1" ht="99.95" customHeight="1" x14ac:dyDescent="0.25">
      <c r="B11" s="160"/>
      <c r="C11" s="174" t="s">
        <v>2</v>
      </c>
      <c r="D11" s="175"/>
      <c r="E11" s="175"/>
      <c r="F11" s="175"/>
    </row>
  </sheetData>
  <mergeCells count="8">
    <mergeCell ref="B2:F2"/>
    <mergeCell ref="C11:F11"/>
    <mergeCell ref="B9:F9"/>
    <mergeCell ref="B10:F10"/>
    <mergeCell ref="C4:F4"/>
    <mergeCell ref="C5:F5"/>
    <mergeCell ref="C6:F6"/>
    <mergeCell ref="C7:F7"/>
  </mergeCells>
  <phoneticPr fontId="2" type="noConversion"/>
  <pageMargins left="0.70866141732283461" right="0.70866141732283461" top="0.74803149606299213" bottom="0.74803149606299213" header="0.31496062992125984" footer="0.31496062992125984"/>
  <pageSetup paperSize="9" scale="94" fitToHeight="200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1"/>
  <sheetViews>
    <sheetView view="pageBreakPreview" zoomScaleNormal="125" zoomScaleSheetLayoutView="100" workbookViewId="0">
      <selection activeCell="B2" sqref="B2:F2"/>
    </sheetView>
  </sheetViews>
  <sheetFormatPr defaultRowHeight="12.75" x14ac:dyDescent="0.2"/>
  <cols>
    <col min="1" max="1" width="6.42578125" style="132" customWidth="1"/>
    <col min="2" max="2" width="31.5703125" style="161" customWidth="1"/>
    <col min="3" max="4" width="8.5703125" style="1" customWidth="1"/>
    <col min="5" max="5" width="11" style="162" customWidth="1"/>
    <col min="6" max="6" width="25.85546875" style="163" customWidth="1"/>
    <col min="7" max="7" width="9.28515625" style="1" bestFit="1" customWidth="1"/>
    <col min="8" max="16384" width="9.140625" style="1"/>
  </cols>
  <sheetData>
    <row r="1" spans="1:6" x14ac:dyDescent="0.2">
      <c r="A1" s="146"/>
      <c r="B1" s="147"/>
      <c r="C1" s="148"/>
      <c r="D1" s="149"/>
      <c r="E1" s="150"/>
      <c r="F1" s="151"/>
    </row>
    <row r="2" spans="1:6" ht="32.25" customHeight="1" x14ac:dyDescent="0.25">
      <c r="A2" s="152"/>
      <c r="B2" s="172" t="s">
        <v>33</v>
      </c>
      <c r="C2" s="173"/>
      <c r="D2" s="173"/>
      <c r="E2" s="173"/>
      <c r="F2" s="173"/>
    </row>
    <row r="3" spans="1:6" ht="32.25" customHeight="1" x14ac:dyDescent="0.25">
      <c r="A3" s="152"/>
      <c r="B3" s="153"/>
      <c r="C3" s="154"/>
      <c r="D3" s="154"/>
      <c r="E3" s="154"/>
      <c r="F3" s="154"/>
    </row>
    <row r="4" spans="1:6" ht="44.25" customHeight="1" x14ac:dyDescent="0.2">
      <c r="B4" s="155" t="s">
        <v>12</v>
      </c>
      <c r="C4" s="179" t="s">
        <v>111</v>
      </c>
      <c r="D4" s="180"/>
      <c r="E4" s="180"/>
      <c r="F4" s="180"/>
    </row>
    <row r="5" spans="1:6" ht="47.25" customHeight="1" x14ac:dyDescent="0.2">
      <c r="B5" s="156" t="s">
        <v>13</v>
      </c>
      <c r="C5" s="181" t="s">
        <v>119</v>
      </c>
      <c r="D5" s="182"/>
      <c r="E5" s="182"/>
      <c r="F5" s="182"/>
    </row>
    <row r="6" spans="1:6" s="157" customFormat="1" ht="35.1" customHeight="1" x14ac:dyDescent="0.25">
      <c r="B6" s="156" t="s">
        <v>56</v>
      </c>
      <c r="C6" s="183" t="s">
        <v>115</v>
      </c>
      <c r="D6" s="184"/>
      <c r="E6" s="184"/>
      <c r="F6" s="184"/>
    </row>
    <row r="7" spans="1:6" s="157" customFormat="1" ht="35.1" customHeight="1" x14ac:dyDescent="0.25">
      <c r="B7" s="156" t="s">
        <v>14</v>
      </c>
      <c r="C7" s="185" t="s">
        <v>112</v>
      </c>
      <c r="D7" s="186"/>
      <c r="E7" s="186"/>
      <c r="F7" s="186"/>
    </row>
    <row r="8" spans="1:6" s="157" customFormat="1" ht="35.1" customHeight="1" x14ac:dyDescent="0.25">
      <c r="B8" s="156"/>
      <c r="D8" s="158"/>
      <c r="E8" s="158"/>
      <c r="F8" s="158"/>
    </row>
    <row r="9" spans="1:6" s="159" customFormat="1" ht="15" x14ac:dyDescent="0.25">
      <c r="A9" s="152"/>
      <c r="B9" s="176" t="s">
        <v>19</v>
      </c>
      <c r="C9" s="173"/>
      <c r="D9" s="173"/>
      <c r="E9" s="173"/>
      <c r="F9" s="173"/>
    </row>
    <row r="10" spans="1:6" s="159" customFormat="1" ht="113.25" customHeight="1" x14ac:dyDescent="0.25">
      <c r="A10" s="152"/>
      <c r="B10" s="187" t="s">
        <v>50</v>
      </c>
      <c r="C10" s="187"/>
      <c r="D10" s="187"/>
      <c r="E10" s="187"/>
      <c r="F10" s="173"/>
    </row>
    <row r="22" s="1" customFormat="1" x14ac:dyDescent="0.2"/>
    <row r="23" s="1" customFormat="1" x14ac:dyDescent="0.2"/>
    <row r="24" s="4" customFormat="1" x14ac:dyDescent="0.2"/>
    <row r="25" s="4" customFormat="1" x14ac:dyDescent="0.2"/>
    <row r="26" s="4" customFormat="1" x14ac:dyDescent="0.2"/>
    <row r="27" s="4" customFormat="1" x14ac:dyDescent="0.2"/>
    <row r="28" s="4" customFormat="1" x14ac:dyDescent="0.2"/>
    <row r="29" s="4" customFormat="1" x14ac:dyDescent="0.2"/>
    <row r="30" s="4" customFormat="1" x14ac:dyDescent="0.2"/>
    <row r="31" s="4" customFormat="1" x14ac:dyDescent="0.2"/>
    <row r="32" s="1" customFormat="1" x14ac:dyDescent="0.2"/>
    <row r="33" s="1" customFormat="1" x14ac:dyDescent="0.2"/>
    <row r="34" s="1" customFormat="1" x14ac:dyDescent="0.2"/>
    <row r="35" s="1" customFormat="1" x14ac:dyDescent="0.2"/>
    <row r="36" s="4" customFormat="1" x14ac:dyDescent="0.2"/>
    <row r="37" s="4" customFormat="1" x14ac:dyDescent="0.2"/>
    <row r="38" s="4" customFormat="1" x14ac:dyDescent="0.2"/>
    <row r="39" s="1" customFormat="1" x14ac:dyDescent="0.2"/>
    <row r="40" s="1" customFormat="1" x14ac:dyDescent="0.2"/>
    <row r="41" s="1" customFormat="1" x14ac:dyDescent="0.2"/>
  </sheetData>
  <mergeCells count="7">
    <mergeCell ref="B2:F2"/>
    <mergeCell ref="B9:F9"/>
    <mergeCell ref="B10:F10"/>
    <mergeCell ref="C4:F4"/>
    <mergeCell ref="C5:F5"/>
    <mergeCell ref="C6:F6"/>
    <mergeCell ref="C7:F7"/>
  </mergeCells>
  <phoneticPr fontId="2" type="noConversion"/>
  <pageMargins left="0.70866141732283461" right="0.70866141732283461" top="0.74803149606299213" bottom="0.74803149606299213" header="0.31496062992125984" footer="0.31496062992125984"/>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9"/>
  <sheetViews>
    <sheetView view="pageBreakPreview" zoomScale="85" zoomScaleSheetLayoutView="85" workbookViewId="0">
      <selection activeCell="B2" sqref="B2:F2"/>
    </sheetView>
  </sheetViews>
  <sheetFormatPr defaultRowHeight="15" x14ac:dyDescent="0.25"/>
  <cols>
    <col min="1" max="1" width="6.42578125" style="11" customWidth="1"/>
    <col min="2" max="2" width="43.140625" style="12" customWidth="1"/>
    <col min="3" max="4" width="8.5703125" style="5" customWidth="1"/>
    <col min="5" max="5" width="11" style="15" customWidth="1"/>
    <col min="6" max="6" width="17.7109375" style="16" bestFit="1" customWidth="1"/>
  </cols>
  <sheetData>
    <row r="1" spans="1:7" ht="35.1" customHeight="1" x14ac:dyDescent="0.25">
      <c r="A1" s="95" t="s">
        <v>25</v>
      </c>
      <c r="B1" s="96" t="s">
        <v>24</v>
      </c>
      <c r="C1" s="97" t="s">
        <v>26</v>
      </c>
      <c r="D1" s="96" t="s">
        <v>27</v>
      </c>
      <c r="E1" s="98" t="s">
        <v>28</v>
      </c>
      <c r="F1" s="99" t="s">
        <v>29</v>
      </c>
    </row>
    <row r="2" spans="1:7" ht="24.95" customHeight="1" x14ac:dyDescent="0.25">
      <c r="A2" s="49" t="s">
        <v>18</v>
      </c>
      <c r="B2" s="188" t="s">
        <v>20</v>
      </c>
      <c r="C2" s="189"/>
      <c r="D2" s="189"/>
      <c r="E2" s="189"/>
      <c r="F2" s="190"/>
    </row>
    <row r="3" spans="1:7" x14ac:dyDescent="0.25">
      <c r="A3" s="113" t="s">
        <v>96</v>
      </c>
      <c r="B3" s="114" t="s">
        <v>95</v>
      </c>
      <c r="C3" s="54"/>
      <c r="D3" s="55"/>
      <c r="E3" s="89"/>
      <c r="F3" s="88"/>
    </row>
    <row r="4" spans="1:7" ht="153" x14ac:dyDescent="0.25">
      <c r="A4" s="107"/>
      <c r="B4" s="51" t="s">
        <v>97</v>
      </c>
      <c r="C4" s="52"/>
      <c r="D4" s="3"/>
      <c r="E4" s="53"/>
      <c r="F4" s="93"/>
    </row>
    <row r="5" spans="1:7" x14ac:dyDescent="0.25">
      <c r="A5" s="165"/>
      <c r="B5" s="165" t="s">
        <v>65</v>
      </c>
      <c r="C5" s="165"/>
      <c r="D5" s="165"/>
      <c r="E5" s="165"/>
      <c r="F5" s="165"/>
    </row>
    <row r="6" spans="1:7" s="143" customFormat="1" ht="25.5" x14ac:dyDescent="0.2">
      <c r="A6" s="166" t="s">
        <v>66</v>
      </c>
      <c r="B6" s="164" t="s">
        <v>67</v>
      </c>
      <c r="C6" s="144" t="s">
        <v>5</v>
      </c>
      <c r="D6" s="166">
        <v>1</v>
      </c>
      <c r="E6" s="167"/>
      <c r="F6" s="167"/>
      <c r="G6" s="170"/>
    </row>
    <row r="7" spans="1:7" s="143" customFormat="1" ht="12.75" x14ac:dyDescent="0.2">
      <c r="A7" s="166" t="s">
        <v>66</v>
      </c>
      <c r="B7" s="164" t="s">
        <v>68</v>
      </c>
      <c r="C7" s="144" t="s">
        <v>5</v>
      </c>
      <c r="D7" s="166">
        <v>1</v>
      </c>
      <c r="E7" s="167"/>
      <c r="F7" s="167"/>
      <c r="G7" s="170"/>
    </row>
    <row r="8" spans="1:7" s="143" customFormat="1" ht="25.5" x14ac:dyDescent="0.2">
      <c r="A8" s="166" t="s">
        <v>66</v>
      </c>
      <c r="B8" s="164" t="s">
        <v>69</v>
      </c>
      <c r="C8" s="144" t="s">
        <v>5</v>
      </c>
      <c r="D8" s="166">
        <v>1</v>
      </c>
      <c r="E8" s="167"/>
      <c r="F8" s="167"/>
      <c r="G8" s="170"/>
    </row>
    <row r="9" spans="1:7" s="143" customFormat="1" ht="25.5" x14ac:dyDescent="0.2">
      <c r="A9" s="166" t="s">
        <v>66</v>
      </c>
      <c r="B9" s="164" t="s">
        <v>70</v>
      </c>
      <c r="C9" s="144" t="s">
        <v>5</v>
      </c>
      <c r="D9" s="166">
        <v>1</v>
      </c>
      <c r="E9" s="167"/>
      <c r="F9" s="167"/>
      <c r="G9" s="170"/>
    </row>
    <row r="10" spans="1:7" s="143" customFormat="1" ht="12.75" x14ac:dyDescent="0.2">
      <c r="A10" s="166" t="s">
        <v>66</v>
      </c>
      <c r="B10" s="164" t="s">
        <v>71</v>
      </c>
      <c r="C10" s="144" t="s">
        <v>5</v>
      </c>
      <c r="D10" s="166">
        <v>1</v>
      </c>
      <c r="E10" s="167"/>
      <c r="F10" s="167"/>
      <c r="G10" s="170"/>
    </row>
    <row r="11" spans="1:7" s="143" customFormat="1" ht="12.75" x14ac:dyDescent="0.2">
      <c r="A11" s="166" t="s">
        <v>66</v>
      </c>
      <c r="B11" s="164" t="s">
        <v>72</v>
      </c>
      <c r="C11" s="144" t="s">
        <v>5</v>
      </c>
      <c r="D11" s="166">
        <v>1</v>
      </c>
      <c r="E11" s="167"/>
      <c r="F11" s="167"/>
      <c r="G11" s="170"/>
    </row>
    <row r="12" spans="1:7" s="143" customFormat="1" ht="12.75" x14ac:dyDescent="0.2">
      <c r="A12" s="166" t="s">
        <v>66</v>
      </c>
      <c r="B12" s="164" t="s">
        <v>73</v>
      </c>
      <c r="C12" s="144" t="s">
        <v>5</v>
      </c>
      <c r="D12" s="166">
        <v>1</v>
      </c>
      <c r="E12" s="167"/>
      <c r="F12" s="167"/>
      <c r="G12" s="170"/>
    </row>
    <row r="13" spans="1:7" s="143" customFormat="1" ht="12.75" x14ac:dyDescent="0.2">
      <c r="A13" s="166" t="s">
        <v>66</v>
      </c>
      <c r="B13" s="164" t="s">
        <v>74</v>
      </c>
      <c r="C13" s="144" t="s">
        <v>5</v>
      </c>
      <c r="D13" s="166">
        <v>1</v>
      </c>
      <c r="E13" s="167"/>
      <c r="F13" s="167"/>
      <c r="G13" s="170"/>
    </row>
    <row r="14" spans="1:7" s="143" customFormat="1" ht="25.5" x14ac:dyDescent="0.2">
      <c r="A14" s="166" t="s">
        <v>66</v>
      </c>
      <c r="B14" s="164" t="s">
        <v>75</v>
      </c>
      <c r="C14" s="144" t="s">
        <v>5</v>
      </c>
      <c r="D14" s="166">
        <v>1</v>
      </c>
      <c r="E14" s="167"/>
      <c r="F14" s="167"/>
      <c r="G14" s="170"/>
    </row>
    <row r="15" spans="1:7" s="143" customFormat="1" ht="12.75" x14ac:dyDescent="0.2">
      <c r="A15" s="166" t="s">
        <v>66</v>
      </c>
      <c r="B15" s="164" t="s">
        <v>76</v>
      </c>
      <c r="C15" s="144" t="s">
        <v>5</v>
      </c>
      <c r="D15" s="166">
        <v>1</v>
      </c>
      <c r="E15" s="167"/>
      <c r="F15" s="167"/>
      <c r="G15" s="170"/>
    </row>
    <row r="16" spans="1:7" s="138" customFormat="1" ht="12.75" x14ac:dyDescent="0.2">
      <c r="A16" s="165"/>
      <c r="B16" s="165" t="s">
        <v>98</v>
      </c>
      <c r="C16" s="165"/>
      <c r="D16" s="165"/>
      <c r="E16" s="165"/>
      <c r="F16" s="165"/>
      <c r="G16" s="137"/>
    </row>
    <row r="17" spans="1:7" s="138" customFormat="1" ht="51" x14ac:dyDescent="0.2">
      <c r="A17" s="166" t="s">
        <v>66</v>
      </c>
      <c r="B17" s="164" t="s">
        <v>77</v>
      </c>
      <c r="C17" s="144" t="s">
        <v>5</v>
      </c>
      <c r="D17" s="166">
        <v>1</v>
      </c>
      <c r="E17" s="169"/>
      <c r="F17" s="169"/>
      <c r="G17" s="137"/>
    </row>
    <row r="18" spans="1:7" s="138" customFormat="1" ht="25.5" x14ac:dyDescent="0.2">
      <c r="A18" s="166" t="s">
        <v>66</v>
      </c>
      <c r="B18" s="164" t="s">
        <v>78</v>
      </c>
      <c r="C18" s="144" t="s">
        <v>5</v>
      </c>
      <c r="D18" s="166">
        <v>1</v>
      </c>
      <c r="E18" s="169"/>
      <c r="F18" s="169"/>
      <c r="G18" s="137"/>
    </row>
    <row r="19" spans="1:7" s="138" customFormat="1" ht="25.5" x14ac:dyDescent="0.2">
      <c r="A19" s="166" t="s">
        <v>66</v>
      </c>
      <c r="B19" s="164" t="s">
        <v>79</v>
      </c>
      <c r="C19" s="144" t="s">
        <v>5</v>
      </c>
      <c r="D19" s="166">
        <v>1</v>
      </c>
      <c r="E19" s="169"/>
      <c r="F19" s="169"/>
      <c r="G19" s="137"/>
    </row>
    <row r="20" spans="1:7" s="138" customFormat="1" ht="25.5" x14ac:dyDescent="0.2">
      <c r="A20" s="166" t="s">
        <v>66</v>
      </c>
      <c r="B20" s="164" t="s">
        <v>80</v>
      </c>
      <c r="C20" s="144" t="s">
        <v>5</v>
      </c>
      <c r="D20" s="166">
        <v>1</v>
      </c>
      <c r="E20" s="169"/>
      <c r="F20" s="169"/>
      <c r="G20" s="137"/>
    </row>
    <row r="21" spans="1:7" s="138" customFormat="1" ht="25.5" x14ac:dyDescent="0.2">
      <c r="A21" s="166" t="s">
        <v>66</v>
      </c>
      <c r="B21" s="164" t="s">
        <v>81</v>
      </c>
      <c r="C21" s="144" t="s">
        <v>5</v>
      </c>
      <c r="D21" s="166">
        <v>3</v>
      </c>
      <c r="E21" s="169"/>
      <c r="F21" s="169"/>
      <c r="G21" s="137"/>
    </row>
    <row r="22" spans="1:7" s="138" customFormat="1" ht="38.25" x14ac:dyDescent="0.2">
      <c r="A22" s="166" t="s">
        <v>66</v>
      </c>
      <c r="B22" s="164" t="s">
        <v>82</v>
      </c>
      <c r="C22" s="144" t="s">
        <v>5</v>
      </c>
      <c r="D22" s="166">
        <v>1</v>
      </c>
      <c r="E22" s="169"/>
      <c r="F22" s="169"/>
      <c r="G22" s="137"/>
    </row>
    <row r="23" spans="1:7" s="138" customFormat="1" ht="25.5" x14ac:dyDescent="0.2">
      <c r="A23" s="166" t="s">
        <v>66</v>
      </c>
      <c r="B23" s="164" t="s">
        <v>83</v>
      </c>
      <c r="C23" s="144" t="s">
        <v>5</v>
      </c>
      <c r="D23" s="166">
        <v>1</v>
      </c>
      <c r="E23" s="169"/>
      <c r="F23" s="169"/>
      <c r="G23" s="137"/>
    </row>
    <row r="24" spans="1:7" s="138" customFormat="1" ht="25.5" x14ac:dyDescent="0.2">
      <c r="A24" s="166" t="s">
        <v>66</v>
      </c>
      <c r="B24" s="164" t="s">
        <v>84</v>
      </c>
      <c r="C24" s="144" t="s">
        <v>5</v>
      </c>
      <c r="D24" s="166">
        <v>1</v>
      </c>
      <c r="E24" s="169"/>
      <c r="F24" s="169"/>
      <c r="G24" s="137"/>
    </row>
    <row r="25" spans="1:7" s="138" customFormat="1" ht="38.25" x14ac:dyDescent="0.2">
      <c r="A25" s="166" t="s">
        <v>66</v>
      </c>
      <c r="B25" s="164" t="s">
        <v>85</v>
      </c>
      <c r="C25" s="144" t="s">
        <v>5</v>
      </c>
      <c r="D25" s="166">
        <v>1</v>
      </c>
      <c r="E25" s="169"/>
      <c r="F25" s="169"/>
      <c r="G25" s="137"/>
    </row>
    <row r="26" spans="1:7" s="138" customFormat="1" ht="25.5" x14ac:dyDescent="0.2">
      <c r="A26" s="166" t="s">
        <v>66</v>
      </c>
      <c r="B26" s="164" t="s">
        <v>86</v>
      </c>
      <c r="C26" s="144" t="s">
        <v>5</v>
      </c>
      <c r="D26" s="166">
        <v>5</v>
      </c>
      <c r="E26" s="169"/>
      <c r="F26" s="169"/>
      <c r="G26" s="137"/>
    </row>
    <row r="27" spans="1:7" s="138" customFormat="1" ht="25.5" x14ac:dyDescent="0.2">
      <c r="A27" s="166" t="s">
        <v>66</v>
      </c>
      <c r="B27" s="164" t="s">
        <v>99</v>
      </c>
      <c r="C27" s="144" t="s">
        <v>5</v>
      </c>
      <c r="D27" s="166">
        <v>1</v>
      </c>
      <c r="E27" s="169"/>
      <c r="F27" s="169"/>
      <c r="G27" s="137"/>
    </row>
    <row r="28" spans="1:7" s="138" customFormat="1" ht="25.5" x14ac:dyDescent="0.2">
      <c r="A28" s="166" t="s">
        <v>66</v>
      </c>
      <c r="B28" s="164" t="s">
        <v>87</v>
      </c>
      <c r="C28" s="144" t="s">
        <v>5</v>
      </c>
      <c r="D28" s="166">
        <v>9</v>
      </c>
      <c r="E28" s="169"/>
      <c r="F28" s="169"/>
      <c r="G28" s="137"/>
    </row>
    <row r="29" spans="1:7" s="138" customFormat="1" ht="25.5" x14ac:dyDescent="0.2">
      <c r="A29" s="166" t="s">
        <v>66</v>
      </c>
      <c r="B29" s="164" t="s">
        <v>88</v>
      </c>
      <c r="C29" s="144" t="s">
        <v>5</v>
      </c>
      <c r="D29" s="166">
        <v>6</v>
      </c>
      <c r="E29" s="169"/>
      <c r="F29" s="169"/>
      <c r="G29" s="137"/>
    </row>
    <row r="30" spans="1:7" s="138" customFormat="1" ht="25.5" x14ac:dyDescent="0.2">
      <c r="A30" s="166" t="s">
        <v>66</v>
      </c>
      <c r="B30" s="164" t="s">
        <v>93</v>
      </c>
      <c r="C30" s="144" t="s">
        <v>5</v>
      </c>
      <c r="D30" s="166">
        <v>2</v>
      </c>
      <c r="E30" s="169"/>
      <c r="F30" s="169"/>
      <c r="G30" s="137"/>
    </row>
    <row r="31" spans="1:7" s="138" customFormat="1" ht="25.5" x14ac:dyDescent="0.2">
      <c r="A31" s="166" t="s">
        <v>66</v>
      </c>
      <c r="B31" s="164" t="s">
        <v>94</v>
      </c>
      <c r="C31" s="144" t="s">
        <v>5</v>
      </c>
      <c r="D31" s="166">
        <v>1</v>
      </c>
      <c r="E31" s="169"/>
      <c r="F31" s="169"/>
      <c r="G31" s="137"/>
    </row>
    <row r="32" spans="1:7" s="138" customFormat="1" ht="38.25" x14ac:dyDescent="0.2">
      <c r="A32" s="166" t="s">
        <v>66</v>
      </c>
      <c r="B32" s="164" t="s">
        <v>100</v>
      </c>
      <c r="C32" s="144" t="s">
        <v>55</v>
      </c>
      <c r="D32" s="166">
        <v>1</v>
      </c>
      <c r="E32" s="169"/>
      <c r="F32" s="169"/>
      <c r="G32" s="137"/>
    </row>
    <row r="33" spans="1:7" s="138" customFormat="1" ht="25.5" x14ac:dyDescent="0.2">
      <c r="A33" s="166" t="s">
        <v>66</v>
      </c>
      <c r="B33" s="168" t="s">
        <v>89</v>
      </c>
      <c r="C33" s="144" t="s">
        <v>55</v>
      </c>
      <c r="D33" s="166">
        <v>1</v>
      </c>
      <c r="E33" s="169"/>
      <c r="F33" s="169"/>
      <c r="G33" s="137"/>
    </row>
    <row r="34" spans="1:7" s="138" customFormat="1" ht="178.5" x14ac:dyDescent="0.2">
      <c r="A34" s="166" t="s">
        <v>66</v>
      </c>
      <c r="B34" s="168" t="s">
        <v>90</v>
      </c>
      <c r="C34" s="144" t="s">
        <v>55</v>
      </c>
      <c r="D34" s="166">
        <v>1</v>
      </c>
      <c r="E34" s="169"/>
      <c r="F34" s="169"/>
      <c r="G34" s="137"/>
    </row>
    <row r="35" spans="1:7" s="138" customFormat="1" ht="38.25" x14ac:dyDescent="0.2">
      <c r="A35" s="166" t="s">
        <v>66</v>
      </c>
      <c r="B35" s="164" t="s">
        <v>91</v>
      </c>
      <c r="C35" s="144" t="s">
        <v>55</v>
      </c>
      <c r="D35" s="166">
        <v>1</v>
      </c>
      <c r="E35" s="169"/>
      <c r="F35" s="169"/>
      <c r="G35" s="137"/>
    </row>
    <row r="36" spans="1:7" s="138" customFormat="1" ht="38.25" x14ac:dyDescent="0.2">
      <c r="A36" s="166" t="s">
        <v>66</v>
      </c>
      <c r="B36" s="168" t="s">
        <v>92</v>
      </c>
      <c r="C36" s="144"/>
      <c r="D36" s="166"/>
      <c r="E36" s="169"/>
      <c r="F36" s="169"/>
      <c r="G36" s="137"/>
    </row>
    <row r="37" spans="1:7" s="138" customFormat="1" ht="12.75" x14ac:dyDescent="0.2">
      <c r="A37" s="169"/>
      <c r="B37" s="169"/>
      <c r="C37" s="169"/>
      <c r="D37" s="169"/>
      <c r="E37" s="169"/>
      <c r="F37" s="169"/>
      <c r="G37" s="137"/>
    </row>
    <row r="38" spans="1:7" s="131" customFormat="1" x14ac:dyDescent="0.25">
      <c r="A38" s="113" t="s">
        <v>96</v>
      </c>
      <c r="B38" s="114" t="s">
        <v>101</v>
      </c>
      <c r="C38" s="57" t="s">
        <v>7</v>
      </c>
      <c r="D38" s="58">
        <v>1</v>
      </c>
      <c r="E38" s="59"/>
      <c r="F38" s="124">
        <f>E38*D38</f>
        <v>0</v>
      </c>
    </row>
    <row r="39" spans="1:7" ht="18.75" x14ac:dyDescent="0.25">
      <c r="A39" s="49" t="s">
        <v>4</v>
      </c>
      <c r="B39" s="188" t="s">
        <v>1</v>
      </c>
      <c r="C39" s="191"/>
      <c r="D39" s="191"/>
      <c r="E39" s="191"/>
      <c r="F39" s="90">
        <f>SUM(F38)</f>
        <v>0</v>
      </c>
    </row>
  </sheetData>
  <mergeCells count="2">
    <mergeCell ref="B2:F2"/>
    <mergeCell ref="B39:E39"/>
  </mergeCells>
  <phoneticPr fontId="2" type="noConversion"/>
  <conditionalFormatting sqref="E6:E15">
    <cfRule type="containsText" dxfId="1" priority="2" operator="containsText" text="1SCA126498R1001">
      <formula>NOT(ISERROR(SEARCH("1SCA126498R1001",E6)))</formula>
    </cfRule>
  </conditionalFormatting>
  <conditionalFormatting sqref="E6:E15">
    <cfRule type="containsText" dxfId="0" priority="1" operator="containsText" text="2CSM2">
      <formula>NOT(ISERROR(SEARCH("2CSM2",E6)))</formula>
    </cfRule>
  </conditionalFormatting>
  <pageMargins left="0.70866141732283461" right="0.70866141732283461" top="0.74803149606299213" bottom="0.74803149606299213" header="0.31496062992125984" footer="0.31496062992125984"/>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0"/>
  <sheetViews>
    <sheetView view="pageBreakPreview" zoomScale="85" zoomScaleNormal="100" zoomScaleSheetLayoutView="85" workbookViewId="0">
      <selection activeCell="B2" sqref="B2:F2"/>
    </sheetView>
  </sheetViews>
  <sheetFormatPr defaultRowHeight="15" x14ac:dyDescent="0.25"/>
  <cols>
    <col min="1" max="1" width="6.42578125" style="6" customWidth="1"/>
    <col min="2" max="2" width="44.5703125" style="7" customWidth="1"/>
    <col min="3" max="4" width="8.5703125" style="2" customWidth="1"/>
    <col min="5" max="5" width="11" style="8" customWidth="1"/>
    <col min="6" max="6" width="17.7109375" style="9" bestFit="1" customWidth="1"/>
    <col min="7" max="7" width="9.28515625" style="2" bestFit="1" customWidth="1"/>
  </cols>
  <sheetData>
    <row r="1" spans="1:10" ht="35.1" customHeight="1" x14ac:dyDescent="0.25">
      <c r="A1" s="95" t="s">
        <v>25</v>
      </c>
      <c r="B1" s="96" t="s">
        <v>24</v>
      </c>
      <c r="C1" s="97" t="s">
        <v>26</v>
      </c>
      <c r="D1" s="96" t="s">
        <v>27</v>
      </c>
      <c r="E1" s="98" t="s">
        <v>28</v>
      </c>
      <c r="F1" s="99" t="s">
        <v>29</v>
      </c>
      <c r="G1" s="1"/>
    </row>
    <row r="2" spans="1:10" ht="24.95" customHeight="1" x14ac:dyDescent="0.25">
      <c r="A2" s="49" t="s">
        <v>11</v>
      </c>
      <c r="B2" s="188" t="s">
        <v>21</v>
      </c>
      <c r="C2" s="189"/>
      <c r="D2" s="189"/>
      <c r="E2" s="189"/>
      <c r="F2" s="190"/>
      <c r="G2" s="1"/>
    </row>
    <row r="3" spans="1:10" x14ac:dyDescent="0.25">
      <c r="A3" s="29">
        <v>1</v>
      </c>
      <c r="B3" s="110" t="s">
        <v>47</v>
      </c>
      <c r="C3" s="109" t="s">
        <v>5</v>
      </c>
      <c r="D3" s="111">
        <v>4</v>
      </c>
      <c r="E3" s="53"/>
      <c r="F3" s="41">
        <f t="shared" ref="F3:F4" si="0">D3*E3</f>
        <v>0</v>
      </c>
      <c r="G3" s="64"/>
    </row>
    <row r="4" spans="1:10" s="131" customFormat="1" ht="63.75" x14ac:dyDescent="0.25">
      <c r="A4" s="29">
        <v>2</v>
      </c>
      <c r="B4" s="125" t="s">
        <v>58</v>
      </c>
      <c r="C4" s="52" t="s">
        <v>5</v>
      </c>
      <c r="D4" s="111">
        <v>6</v>
      </c>
      <c r="E4" s="53"/>
      <c r="F4" s="41">
        <f t="shared" si="0"/>
        <v>0</v>
      </c>
      <c r="G4" s="101"/>
    </row>
    <row r="5" spans="1:10" ht="63.75" x14ac:dyDescent="0.25">
      <c r="A5" s="29">
        <v>3</v>
      </c>
      <c r="B5" s="51" t="s">
        <v>59</v>
      </c>
      <c r="C5" s="52" t="s">
        <v>5</v>
      </c>
      <c r="D5" s="3">
        <f>9</f>
        <v>9</v>
      </c>
      <c r="E5" s="31"/>
      <c r="F5" s="41">
        <f t="shared" ref="F5" si="1">D5*E5</f>
        <v>0</v>
      </c>
      <c r="G5" s="62"/>
    </row>
    <row r="6" spans="1:10" s="131" customFormat="1" ht="25.5" x14ac:dyDescent="0.25">
      <c r="A6" s="29">
        <v>4</v>
      </c>
      <c r="B6" s="51" t="s">
        <v>60</v>
      </c>
      <c r="C6" s="52" t="s">
        <v>5</v>
      </c>
      <c r="D6" s="3">
        <v>5</v>
      </c>
      <c r="E6" s="31"/>
      <c r="F6" s="41">
        <f t="shared" ref="F6" si="2">D6*E6</f>
        <v>0</v>
      </c>
      <c r="G6" s="62"/>
    </row>
    <row r="7" spans="1:10" s="131" customFormat="1" ht="25.5" x14ac:dyDescent="0.25">
      <c r="A7" s="29">
        <v>5</v>
      </c>
      <c r="B7" s="51" t="s">
        <v>102</v>
      </c>
      <c r="C7" s="52" t="s">
        <v>5</v>
      </c>
      <c r="D7" s="3">
        <v>3</v>
      </c>
      <c r="E7" s="31"/>
      <c r="F7" s="41">
        <f t="shared" ref="F7" si="3">D7*E7</f>
        <v>0</v>
      </c>
      <c r="G7" s="62"/>
    </row>
    <row r="8" spans="1:10" ht="26.25" x14ac:dyDescent="0.25">
      <c r="A8" s="29">
        <v>6</v>
      </c>
      <c r="B8" s="127" t="s">
        <v>41</v>
      </c>
      <c r="C8" s="52"/>
      <c r="D8" s="3"/>
      <c r="E8" s="31"/>
      <c r="F8" s="100"/>
      <c r="G8" s="61"/>
    </row>
    <row r="9" spans="1:10" x14ac:dyDescent="0.25">
      <c r="A9" s="29"/>
      <c r="B9" s="127" t="s">
        <v>44</v>
      </c>
      <c r="C9" s="52" t="s">
        <v>5</v>
      </c>
      <c r="D9" s="56">
        <v>10</v>
      </c>
      <c r="E9" s="112"/>
      <c r="F9" s="100">
        <f>D9*E9</f>
        <v>0</v>
      </c>
      <c r="G9" s="61"/>
    </row>
    <row r="10" spans="1:10" x14ac:dyDescent="0.25">
      <c r="A10" s="29"/>
      <c r="B10" s="127" t="s">
        <v>43</v>
      </c>
      <c r="C10" s="52" t="s">
        <v>5</v>
      </c>
      <c r="D10" s="56">
        <v>10</v>
      </c>
      <c r="E10" s="112"/>
      <c r="F10" s="41">
        <f>D10*E10</f>
        <v>0</v>
      </c>
      <c r="G10" s="61"/>
    </row>
    <row r="11" spans="1:10" ht="26.25" x14ac:dyDescent="0.25">
      <c r="A11" s="29">
        <v>7</v>
      </c>
      <c r="B11" s="127" t="s">
        <v>103</v>
      </c>
      <c r="C11" s="52"/>
      <c r="D11" s="3"/>
      <c r="E11" s="112"/>
      <c r="F11" s="100"/>
      <c r="G11" s="61"/>
    </row>
    <row r="12" spans="1:10" s="131" customFormat="1" x14ac:dyDescent="0.25">
      <c r="A12" s="29"/>
      <c r="B12" s="127" t="s">
        <v>118</v>
      </c>
      <c r="C12" s="104" t="s">
        <v>6</v>
      </c>
      <c r="D12" s="128">
        <v>40</v>
      </c>
      <c r="E12" s="129"/>
      <c r="F12" s="130">
        <f t="shared" ref="F12" si="4">D12*E12</f>
        <v>0</v>
      </c>
      <c r="G12" s="61"/>
    </row>
    <row r="13" spans="1:10" s="135" customFormat="1" x14ac:dyDescent="0.25">
      <c r="A13" s="29"/>
      <c r="B13" s="127" t="s">
        <v>114</v>
      </c>
      <c r="C13" s="104" t="s">
        <v>6</v>
      </c>
      <c r="D13" s="128">
        <v>210</v>
      </c>
      <c r="E13" s="129"/>
      <c r="F13" s="130">
        <f t="shared" ref="F13:F18" si="5">D13*E13</f>
        <v>0</v>
      </c>
      <c r="G13" s="134"/>
      <c r="J13" s="65"/>
    </row>
    <row r="14" spans="1:10" x14ac:dyDescent="0.25">
      <c r="A14" s="29"/>
      <c r="B14" s="127" t="s">
        <v>57</v>
      </c>
      <c r="C14" s="52" t="s">
        <v>6</v>
      </c>
      <c r="D14" s="56">
        <v>290</v>
      </c>
      <c r="E14" s="112"/>
      <c r="F14" s="100">
        <f>D14*E14</f>
        <v>0</v>
      </c>
      <c r="G14" s="134"/>
      <c r="I14" s="135"/>
      <c r="J14" s="65"/>
    </row>
    <row r="15" spans="1:10" s="131" customFormat="1" x14ac:dyDescent="0.25">
      <c r="A15" s="29"/>
      <c r="B15" s="127" t="s">
        <v>61</v>
      </c>
      <c r="C15" s="52" t="s">
        <v>6</v>
      </c>
      <c r="D15" s="56">
        <v>354</v>
      </c>
      <c r="E15" s="112"/>
      <c r="F15" s="100">
        <f>D15*E15</f>
        <v>0</v>
      </c>
      <c r="G15" s="134"/>
      <c r="I15" s="135"/>
      <c r="J15" s="65"/>
    </row>
    <row r="16" spans="1:10" x14ac:dyDescent="0.25">
      <c r="A16" s="29"/>
      <c r="B16" s="127" t="s">
        <v>53</v>
      </c>
      <c r="C16" s="52" t="s">
        <v>6</v>
      </c>
      <c r="D16" s="56">
        <v>50</v>
      </c>
      <c r="E16" s="35"/>
      <c r="F16" s="100">
        <f t="shared" si="5"/>
        <v>0</v>
      </c>
      <c r="G16" s="134"/>
      <c r="J16" s="65"/>
    </row>
    <row r="17" spans="1:10" x14ac:dyDescent="0.25">
      <c r="A17" s="29"/>
      <c r="B17" s="127" t="s">
        <v>54</v>
      </c>
      <c r="C17" s="52" t="s">
        <v>6</v>
      </c>
      <c r="D17" s="56">
        <v>100</v>
      </c>
      <c r="E17" s="35"/>
      <c r="F17" s="100">
        <f t="shared" si="5"/>
        <v>0</v>
      </c>
      <c r="G17" s="134"/>
      <c r="J17" s="65"/>
    </row>
    <row r="18" spans="1:10" ht="25.5" x14ac:dyDescent="0.25">
      <c r="A18" s="29">
        <v>8</v>
      </c>
      <c r="B18" s="108" t="s">
        <v>104</v>
      </c>
      <c r="C18" s="52" t="s">
        <v>5</v>
      </c>
      <c r="D18" s="3">
        <v>2515</v>
      </c>
      <c r="E18" s="112"/>
      <c r="F18" s="100">
        <f t="shared" si="5"/>
        <v>0</v>
      </c>
      <c r="G18" s="62"/>
    </row>
    <row r="19" spans="1:10" ht="89.25" x14ac:dyDescent="0.25">
      <c r="A19" s="29">
        <v>9</v>
      </c>
      <c r="B19" s="108" t="s">
        <v>62</v>
      </c>
      <c r="C19" s="52"/>
      <c r="D19" s="56"/>
      <c r="E19" s="112"/>
      <c r="F19" s="100"/>
      <c r="G19" s="62"/>
    </row>
    <row r="20" spans="1:10" s="131" customFormat="1" ht="13.5" customHeight="1" x14ac:dyDescent="0.25">
      <c r="A20" s="29"/>
      <c r="B20" s="108" t="s">
        <v>110</v>
      </c>
      <c r="C20" s="52" t="s">
        <v>6</v>
      </c>
      <c r="D20" s="56">
        <v>13</v>
      </c>
      <c r="E20" s="112"/>
      <c r="F20" s="100">
        <f t="shared" ref="F20" si="6">D20*E20</f>
        <v>0</v>
      </c>
      <c r="G20" s="62"/>
    </row>
    <row r="21" spans="1:10" s="131" customFormat="1" ht="13.5" customHeight="1" x14ac:dyDescent="0.25">
      <c r="A21" s="29"/>
      <c r="B21" s="108" t="s">
        <v>109</v>
      </c>
      <c r="C21" s="52" t="s">
        <v>6</v>
      </c>
      <c r="D21" s="56">
        <v>67</v>
      </c>
      <c r="E21" s="112"/>
      <c r="F21" s="100">
        <f t="shared" ref="F21" si="7">D21*E21</f>
        <v>0</v>
      </c>
      <c r="G21" s="62"/>
    </row>
    <row r="22" spans="1:10" ht="13.5" customHeight="1" x14ac:dyDescent="0.25">
      <c r="A22" s="29"/>
      <c r="B22" s="108" t="s">
        <v>63</v>
      </c>
      <c r="C22" s="52" t="s">
        <v>6</v>
      </c>
      <c r="D22" s="56">
        <v>16</v>
      </c>
      <c r="E22" s="112"/>
      <c r="F22" s="100">
        <f t="shared" ref="F22" si="8">D22*E22</f>
        <v>0</v>
      </c>
      <c r="G22" s="62"/>
    </row>
    <row r="23" spans="1:10" ht="89.25" x14ac:dyDescent="0.25">
      <c r="A23" s="29">
        <v>10</v>
      </c>
      <c r="B23" s="105" t="s">
        <v>49</v>
      </c>
      <c r="C23" s="32" t="s">
        <v>5</v>
      </c>
      <c r="D23" s="36">
        <v>1</v>
      </c>
      <c r="E23" s="106"/>
      <c r="F23" s="43">
        <f t="shared" ref="F23:F24" si="9">D23*E23</f>
        <v>0</v>
      </c>
      <c r="G23" s="62"/>
    </row>
    <row r="24" spans="1:10" ht="89.25" x14ac:dyDescent="0.25">
      <c r="A24" s="29">
        <v>11</v>
      </c>
      <c r="B24" s="51" t="s">
        <v>40</v>
      </c>
      <c r="C24" s="52" t="s">
        <v>5</v>
      </c>
      <c r="D24" s="56">
        <v>2</v>
      </c>
      <c r="E24" s="112"/>
      <c r="F24" s="43">
        <f t="shared" si="9"/>
        <v>0</v>
      </c>
      <c r="G24" s="62"/>
    </row>
    <row r="25" spans="1:10" ht="25.5" x14ac:dyDescent="0.25">
      <c r="A25" s="29">
        <v>12</v>
      </c>
      <c r="B25" s="51" t="s">
        <v>48</v>
      </c>
      <c r="C25" s="32" t="s">
        <v>5</v>
      </c>
      <c r="D25" s="36">
        <v>1</v>
      </c>
      <c r="E25" s="106"/>
      <c r="F25" s="43">
        <f t="shared" ref="F25:F28" si="10">D25*E25</f>
        <v>0</v>
      </c>
      <c r="G25" s="62"/>
    </row>
    <row r="26" spans="1:10" ht="171" customHeight="1" x14ac:dyDescent="0.25">
      <c r="A26" s="29">
        <v>13</v>
      </c>
      <c r="B26" s="51" t="s">
        <v>52</v>
      </c>
      <c r="C26" s="68" t="s">
        <v>7</v>
      </c>
      <c r="D26" s="69">
        <v>1</v>
      </c>
      <c r="E26" s="70"/>
      <c r="F26" s="43">
        <f t="shared" si="10"/>
        <v>0</v>
      </c>
      <c r="G26" s="102"/>
    </row>
    <row r="27" spans="1:10" ht="26.25" x14ac:dyDescent="0.25">
      <c r="A27" s="29">
        <v>14</v>
      </c>
      <c r="B27" s="40" t="s">
        <v>0</v>
      </c>
      <c r="C27" s="52" t="s">
        <v>7</v>
      </c>
      <c r="D27" s="56">
        <v>1</v>
      </c>
      <c r="E27" s="42"/>
      <c r="F27" s="43">
        <f t="shared" si="10"/>
        <v>0</v>
      </c>
      <c r="G27" s="62"/>
    </row>
    <row r="28" spans="1:10" s="131" customFormat="1" ht="39" x14ac:dyDescent="0.25">
      <c r="A28" s="29">
        <v>15</v>
      </c>
      <c r="B28" s="139" t="s">
        <v>64</v>
      </c>
      <c r="C28" s="140" t="s">
        <v>7</v>
      </c>
      <c r="D28" s="141">
        <v>1</v>
      </c>
      <c r="E28" s="142"/>
      <c r="F28" s="43">
        <f t="shared" si="10"/>
        <v>0</v>
      </c>
      <c r="G28" s="62"/>
    </row>
    <row r="29" spans="1:10" ht="18.75" x14ac:dyDescent="0.25">
      <c r="A29" s="49" t="s">
        <v>8</v>
      </c>
      <c r="B29" s="192" t="s">
        <v>42</v>
      </c>
      <c r="C29" s="193"/>
      <c r="D29" s="193"/>
      <c r="E29" s="193"/>
      <c r="F29" s="91">
        <f>SUM(F3:F28)</f>
        <v>0</v>
      </c>
      <c r="G29" s="1"/>
    </row>
    <row r="37" spans="1:7" x14ac:dyDescent="0.25">
      <c r="A37" s="13"/>
      <c r="B37" s="14"/>
    </row>
    <row r="38" spans="1:7" x14ac:dyDescent="0.25">
      <c r="A38" s="11"/>
      <c r="B38" s="12"/>
      <c r="C38" s="5"/>
      <c r="D38" s="5"/>
      <c r="E38" s="15"/>
      <c r="F38" s="16"/>
      <c r="G38" s="5"/>
    </row>
    <row r="39" spans="1:7" x14ac:dyDescent="0.25">
      <c r="A39" s="11"/>
      <c r="B39" s="12"/>
      <c r="C39" s="5"/>
      <c r="D39" s="5"/>
      <c r="E39" s="15"/>
      <c r="F39" s="16"/>
      <c r="G39" s="5"/>
    </row>
    <row r="40" spans="1:7" x14ac:dyDescent="0.25">
      <c r="A40" s="11"/>
      <c r="B40" s="12"/>
      <c r="C40" s="5"/>
      <c r="D40" s="5"/>
      <c r="E40" s="15"/>
      <c r="F40" s="16"/>
      <c r="G40" s="5"/>
    </row>
  </sheetData>
  <mergeCells count="2">
    <mergeCell ref="B2:F2"/>
    <mergeCell ref="B29:E29"/>
  </mergeCells>
  <phoneticPr fontId="2" type="noConversion"/>
  <pageMargins left="0.70866141732283472" right="0.70866141732283472" top="0.74803149606299213" bottom="0.74803149606299213" header="0.31496062992125984" footer="0.31496062992125984"/>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view="pageBreakPreview" zoomScale="85" zoomScaleSheetLayoutView="85" workbookViewId="0">
      <selection activeCell="B2" sqref="B2:F2"/>
    </sheetView>
  </sheetViews>
  <sheetFormatPr defaultRowHeight="12.75" x14ac:dyDescent="0.2"/>
  <cols>
    <col min="1" max="1" width="6.42578125" style="123" customWidth="1"/>
    <col min="2" max="2" width="43.140625" style="7" customWidth="1"/>
    <col min="3" max="3" width="8.5703125" style="2" customWidth="1"/>
    <col min="4" max="4" width="6.28515625" style="2" customWidth="1"/>
    <col min="5" max="5" width="12.42578125" style="8" customWidth="1"/>
    <col min="6" max="6" width="17.7109375" style="9" bestFit="1" customWidth="1"/>
    <col min="7" max="7" width="9.28515625" style="2" bestFit="1" customWidth="1"/>
    <col min="8" max="253" width="9.140625" style="2"/>
    <col min="254" max="254" width="6.42578125" style="2" customWidth="1"/>
    <col min="255" max="255" width="43.140625" style="2" customWidth="1"/>
    <col min="256" max="257" width="8.5703125" style="2" customWidth="1"/>
    <col min="258" max="258" width="10.7109375" style="2" customWidth="1"/>
    <col min="259" max="259" width="14.85546875" style="2" customWidth="1"/>
    <col min="260" max="260" width="9.28515625" style="2" bestFit="1" customWidth="1"/>
    <col min="261" max="262" width="12.7109375" style="2" bestFit="1" customWidth="1"/>
    <col min="263" max="263" width="22" style="2" customWidth="1"/>
    <col min="264" max="509" width="9.140625" style="2"/>
    <col min="510" max="510" width="6.42578125" style="2" customWidth="1"/>
    <col min="511" max="511" width="43.140625" style="2" customWidth="1"/>
    <col min="512" max="513" width="8.5703125" style="2" customWidth="1"/>
    <col min="514" max="514" width="10.7109375" style="2" customWidth="1"/>
    <col min="515" max="515" width="14.85546875" style="2" customWidth="1"/>
    <col min="516" max="516" width="9.28515625" style="2" bestFit="1" customWidth="1"/>
    <col min="517" max="518" width="12.7109375" style="2" bestFit="1" customWidth="1"/>
    <col min="519" max="519" width="22" style="2" customWidth="1"/>
    <col min="520" max="765" width="9.140625" style="2"/>
    <col min="766" max="766" width="6.42578125" style="2" customWidth="1"/>
    <col min="767" max="767" width="43.140625" style="2" customWidth="1"/>
    <col min="768" max="769" width="8.5703125" style="2" customWidth="1"/>
    <col min="770" max="770" width="10.7109375" style="2" customWidth="1"/>
    <col min="771" max="771" width="14.85546875" style="2" customWidth="1"/>
    <col min="772" max="772" width="9.28515625" style="2" bestFit="1" customWidth="1"/>
    <col min="773" max="774" width="12.7109375" style="2" bestFit="1" customWidth="1"/>
    <col min="775" max="775" width="22" style="2" customWidth="1"/>
    <col min="776" max="1021" width="9.140625" style="2"/>
    <col min="1022" max="1022" width="6.42578125" style="2" customWidth="1"/>
    <col min="1023" max="1023" width="43.140625" style="2" customWidth="1"/>
    <col min="1024" max="1025" width="8.5703125" style="2" customWidth="1"/>
    <col min="1026" max="1026" width="10.7109375" style="2" customWidth="1"/>
    <col min="1027" max="1027" width="14.85546875" style="2" customWidth="1"/>
    <col min="1028" max="1028" width="9.28515625" style="2" bestFit="1" customWidth="1"/>
    <col min="1029" max="1030" width="12.7109375" style="2" bestFit="1" customWidth="1"/>
    <col min="1031" max="1031" width="22" style="2" customWidth="1"/>
    <col min="1032" max="1277" width="9.140625" style="2"/>
    <col min="1278" max="1278" width="6.42578125" style="2" customWidth="1"/>
    <col min="1279" max="1279" width="43.140625" style="2" customWidth="1"/>
    <col min="1280" max="1281" width="8.5703125" style="2" customWidth="1"/>
    <col min="1282" max="1282" width="10.7109375" style="2" customWidth="1"/>
    <col min="1283" max="1283" width="14.85546875" style="2" customWidth="1"/>
    <col min="1284" max="1284" width="9.28515625" style="2" bestFit="1" customWidth="1"/>
    <col min="1285" max="1286" width="12.7109375" style="2" bestFit="1" customWidth="1"/>
    <col min="1287" max="1287" width="22" style="2" customWidth="1"/>
    <col min="1288" max="1533" width="9.140625" style="2"/>
    <col min="1534" max="1534" width="6.42578125" style="2" customWidth="1"/>
    <col min="1535" max="1535" width="43.140625" style="2" customWidth="1"/>
    <col min="1536" max="1537" width="8.5703125" style="2" customWidth="1"/>
    <col min="1538" max="1538" width="10.7109375" style="2" customWidth="1"/>
    <col min="1539" max="1539" width="14.85546875" style="2" customWidth="1"/>
    <col min="1540" max="1540" width="9.28515625" style="2" bestFit="1" customWidth="1"/>
    <col min="1541" max="1542" width="12.7109375" style="2" bestFit="1" customWidth="1"/>
    <col min="1543" max="1543" width="22" style="2" customWidth="1"/>
    <col min="1544" max="1789" width="9.140625" style="2"/>
    <col min="1790" max="1790" width="6.42578125" style="2" customWidth="1"/>
    <col min="1791" max="1791" width="43.140625" style="2" customWidth="1"/>
    <col min="1792" max="1793" width="8.5703125" style="2" customWidth="1"/>
    <col min="1794" max="1794" width="10.7109375" style="2" customWidth="1"/>
    <col min="1795" max="1795" width="14.85546875" style="2" customWidth="1"/>
    <col min="1796" max="1796" width="9.28515625" style="2" bestFit="1" customWidth="1"/>
    <col min="1797" max="1798" width="12.7109375" style="2" bestFit="1" customWidth="1"/>
    <col min="1799" max="1799" width="22" style="2" customWidth="1"/>
    <col min="1800" max="2045" width="9.140625" style="2"/>
    <col min="2046" max="2046" width="6.42578125" style="2" customWidth="1"/>
    <col min="2047" max="2047" width="43.140625" style="2" customWidth="1"/>
    <col min="2048" max="2049" width="8.5703125" style="2" customWidth="1"/>
    <col min="2050" max="2050" width="10.7109375" style="2" customWidth="1"/>
    <col min="2051" max="2051" width="14.85546875" style="2" customWidth="1"/>
    <col min="2052" max="2052" width="9.28515625" style="2" bestFit="1" customWidth="1"/>
    <col min="2053" max="2054" width="12.7109375" style="2" bestFit="1" customWidth="1"/>
    <col min="2055" max="2055" width="22" style="2" customWidth="1"/>
    <col min="2056" max="2301" width="9.140625" style="2"/>
    <col min="2302" max="2302" width="6.42578125" style="2" customWidth="1"/>
    <col min="2303" max="2303" width="43.140625" style="2" customWidth="1"/>
    <col min="2304" max="2305" width="8.5703125" style="2" customWidth="1"/>
    <col min="2306" max="2306" width="10.7109375" style="2" customWidth="1"/>
    <col min="2307" max="2307" width="14.85546875" style="2" customWidth="1"/>
    <col min="2308" max="2308" width="9.28515625" style="2" bestFit="1" customWidth="1"/>
    <col min="2309" max="2310" width="12.7109375" style="2" bestFit="1" customWidth="1"/>
    <col min="2311" max="2311" width="22" style="2" customWidth="1"/>
    <col min="2312" max="2557" width="9.140625" style="2"/>
    <col min="2558" max="2558" width="6.42578125" style="2" customWidth="1"/>
    <col min="2559" max="2559" width="43.140625" style="2" customWidth="1"/>
    <col min="2560" max="2561" width="8.5703125" style="2" customWidth="1"/>
    <col min="2562" max="2562" width="10.7109375" style="2" customWidth="1"/>
    <col min="2563" max="2563" width="14.85546875" style="2" customWidth="1"/>
    <col min="2564" max="2564" width="9.28515625" style="2" bestFit="1" customWidth="1"/>
    <col min="2565" max="2566" width="12.7109375" style="2" bestFit="1" customWidth="1"/>
    <col min="2567" max="2567" width="22" style="2" customWidth="1"/>
    <col min="2568" max="2813" width="9.140625" style="2"/>
    <col min="2814" max="2814" width="6.42578125" style="2" customWidth="1"/>
    <col min="2815" max="2815" width="43.140625" style="2" customWidth="1"/>
    <col min="2816" max="2817" width="8.5703125" style="2" customWidth="1"/>
    <col min="2818" max="2818" width="10.7109375" style="2" customWidth="1"/>
    <col min="2819" max="2819" width="14.85546875" style="2" customWidth="1"/>
    <col min="2820" max="2820" width="9.28515625" style="2" bestFit="1" customWidth="1"/>
    <col min="2821" max="2822" width="12.7109375" style="2" bestFit="1" customWidth="1"/>
    <col min="2823" max="2823" width="22" style="2" customWidth="1"/>
    <col min="2824" max="3069" width="9.140625" style="2"/>
    <col min="3070" max="3070" width="6.42578125" style="2" customWidth="1"/>
    <col min="3071" max="3071" width="43.140625" style="2" customWidth="1"/>
    <col min="3072" max="3073" width="8.5703125" style="2" customWidth="1"/>
    <col min="3074" max="3074" width="10.7109375" style="2" customWidth="1"/>
    <col min="3075" max="3075" width="14.85546875" style="2" customWidth="1"/>
    <col min="3076" max="3076" width="9.28515625" style="2" bestFit="1" customWidth="1"/>
    <col min="3077" max="3078" width="12.7109375" style="2" bestFit="1" customWidth="1"/>
    <col min="3079" max="3079" width="22" style="2" customWidth="1"/>
    <col min="3080" max="3325" width="9.140625" style="2"/>
    <col min="3326" max="3326" width="6.42578125" style="2" customWidth="1"/>
    <col min="3327" max="3327" width="43.140625" style="2" customWidth="1"/>
    <col min="3328" max="3329" width="8.5703125" style="2" customWidth="1"/>
    <col min="3330" max="3330" width="10.7109375" style="2" customWidth="1"/>
    <col min="3331" max="3331" width="14.85546875" style="2" customWidth="1"/>
    <col min="3332" max="3332" width="9.28515625" style="2" bestFit="1" customWidth="1"/>
    <col min="3333" max="3334" width="12.7109375" style="2" bestFit="1" customWidth="1"/>
    <col min="3335" max="3335" width="22" style="2" customWidth="1"/>
    <col min="3336" max="3581" width="9.140625" style="2"/>
    <col min="3582" max="3582" width="6.42578125" style="2" customWidth="1"/>
    <col min="3583" max="3583" width="43.140625" style="2" customWidth="1"/>
    <col min="3584" max="3585" width="8.5703125" style="2" customWidth="1"/>
    <col min="3586" max="3586" width="10.7109375" style="2" customWidth="1"/>
    <col min="3587" max="3587" width="14.85546875" style="2" customWidth="1"/>
    <col min="3588" max="3588" width="9.28515625" style="2" bestFit="1" customWidth="1"/>
    <col min="3589" max="3590" width="12.7109375" style="2" bestFit="1" customWidth="1"/>
    <col min="3591" max="3591" width="22" style="2" customWidth="1"/>
    <col min="3592" max="3837" width="9.140625" style="2"/>
    <col min="3838" max="3838" width="6.42578125" style="2" customWidth="1"/>
    <col min="3839" max="3839" width="43.140625" style="2" customWidth="1"/>
    <col min="3840" max="3841" width="8.5703125" style="2" customWidth="1"/>
    <col min="3842" max="3842" width="10.7109375" style="2" customWidth="1"/>
    <col min="3843" max="3843" width="14.85546875" style="2" customWidth="1"/>
    <col min="3844" max="3844" width="9.28515625" style="2" bestFit="1" customWidth="1"/>
    <col min="3845" max="3846" width="12.7109375" style="2" bestFit="1" customWidth="1"/>
    <col min="3847" max="3847" width="22" style="2" customWidth="1"/>
    <col min="3848" max="4093" width="9.140625" style="2"/>
    <col min="4094" max="4094" width="6.42578125" style="2" customWidth="1"/>
    <col min="4095" max="4095" width="43.140625" style="2" customWidth="1"/>
    <col min="4096" max="4097" width="8.5703125" style="2" customWidth="1"/>
    <col min="4098" max="4098" width="10.7109375" style="2" customWidth="1"/>
    <col min="4099" max="4099" width="14.85546875" style="2" customWidth="1"/>
    <col min="4100" max="4100" width="9.28515625" style="2" bestFit="1" customWidth="1"/>
    <col min="4101" max="4102" width="12.7109375" style="2" bestFit="1" customWidth="1"/>
    <col min="4103" max="4103" width="22" style="2" customWidth="1"/>
    <col min="4104" max="4349" width="9.140625" style="2"/>
    <col min="4350" max="4350" width="6.42578125" style="2" customWidth="1"/>
    <col min="4351" max="4351" width="43.140625" style="2" customWidth="1"/>
    <col min="4352" max="4353" width="8.5703125" style="2" customWidth="1"/>
    <col min="4354" max="4354" width="10.7109375" style="2" customWidth="1"/>
    <col min="4355" max="4355" width="14.85546875" style="2" customWidth="1"/>
    <col min="4356" max="4356" width="9.28515625" style="2" bestFit="1" customWidth="1"/>
    <col min="4357" max="4358" width="12.7109375" style="2" bestFit="1" customWidth="1"/>
    <col min="4359" max="4359" width="22" style="2" customWidth="1"/>
    <col min="4360" max="4605" width="9.140625" style="2"/>
    <col min="4606" max="4606" width="6.42578125" style="2" customWidth="1"/>
    <col min="4607" max="4607" width="43.140625" style="2" customWidth="1"/>
    <col min="4608" max="4609" width="8.5703125" style="2" customWidth="1"/>
    <col min="4610" max="4610" width="10.7109375" style="2" customWidth="1"/>
    <col min="4611" max="4611" width="14.85546875" style="2" customWidth="1"/>
    <col min="4612" max="4612" width="9.28515625" style="2" bestFit="1" customWidth="1"/>
    <col min="4613" max="4614" width="12.7109375" style="2" bestFit="1" customWidth="1"/>
    <col min="4615" max="4615" width="22" style="2" customWidth="1"/>
    <col min="4616" max="4861" width="9.140625" style="2"/>
    <col min="4862" max="4862" width="6.42578125" style="2" customWidth="1"/>
    <col min="4863" max="4863" width="43.140625" style="2" customWidth="1"/>
    <col min="4864" max="4865" width="8.5703125" style="2" customWidth="1"/>
    <col min="4866" max="4866" width="10.7109375" style="2" customWidth="1"/>
    <col min="4867" max="4867" width="14.85546875" style="2" customWidth="1"/>
    <col min="4868" max="4868" width="9.28515625" style="2" bestFit="1" customWidth="1"/>
    <col min="4869" max="4870" width="12.7109375" style="2" bestFit="1" customWidth="1"/>
    <col min="4871" max="4871" width="22" style="2" customWidth="1"/>
    <col min="4872" max="5117" width="9.140625" style="2"/>
    <col min="5118" max="5118" width="6.42578125" style="2" customWidth="1"/>
    <col min="5119" max="5119" width="43.140625" style="2" customWidth="1"/>
    <col min="5120" max="5121" width="8.5703125" style="2" customWidth="1"/>
    <col min="5122" max="5122" width="10.7109375" style="2" customWidth="1"/>
    <col min="5123" max="5123" width="14.85546875" style="2" customWidth="1"/>
    <col min="5124" max="5124" width="9.28515625" style="2" bestFit="1" customWidth="1"/>
    <col min="5125" max="5126" width="12.7109375" style="2" bestFit="1" customWidth="1"/>
    <col min="5127" max="5127" width="22" style="2" customWidth="1"/>
    <col min="5128" max="5373" width="9.140625" style="2"/>
    <col min="5374" max="5374" width="6.42578125" style="2" customWidth="1"/>
    <col min="5375" max="5375" width="43.140625" style="2" customWidth="1"/>
    <col min="5376" max="5377" width="8.5703125" style="2" customWidth="1"/>
    <col min="5378" max="5378" width="10.7109375" style="2" customWidth="1"/>
    <col min="5379" max="5379" width="14.85546875" style="2" customWidth="1"/>
    <col min="5380" max="5380" width="9.28515625" style="2" bestFit="1" customWidth="1"/>
    <col min="5381" max="5382" width="12.7109375" style="2" bestFit="1" customWidth="1"/>
    <col min="5383" max="5383" width="22" style="2" customWidth="1"/>
    <col min="5384" max="5629" width="9.140625" style="2"/>
    <col min="5630" max="5630" width="6.42578125" style="2" customWidth="1"/>
    <col min="5631" max="5631" width="43.140625" style="2" customWidth="1"/>
    <col min="5632" max="5633" width="8.5703125" style="2" customWidth="1"/>
    <col min="5634" max="5634" width="10.7109375" style="2" customWidth="1"/>
    <col min="5635" max="5635" width="14.85546875" style="2" customWidth="1"/>
    <col min="5636" max="5636" width="9.28515625" style="2" bestFit="1" customWidth="1"/>
    <col min="5637" max="5638" width="12.7109375" style="2" bestFit="1" customWidth="1"/>
    <col min="5639" max="5639" width="22" style="2" customWidth="1"/>
    <col min="5640" max="5885" width="9.140625" style="2"/>
    <col min="5886" max="5886" width="6.42578125" style="2" customWidth="1"/>
    <col min="5887" max="5887" width="43.140625" style="2" customWidth="1"/>
    <col min="5888" max="5889" width="8.5703125" style="2" customWidth="1"/>
    <col min="5890" max="5890" width="10.7109375" style="2" customWidth="1"/>
    <col min="5891" max="5891" width="14.85546875" style="2" customWidth="1"/>
    <col min="5892" max="5892" width="9.28515625" style="2" bestFit="1" customWidth="1"/>
    <col min="5893" max="5894" width="12.7109375" style="2" bestFit="1" customWidth="1"/>
    <col min="5895" max="5895" width="22" style="2" customWidth="1"/>
    <col min="5896" max="6141" width="9.140625" style="2"/>
    <col min="6142" max="6142" width="6.42578125" style="2" customWidth="1"/>
    <col min="6143" max="6143" width="43.140625" style="2" customWidth="1"/>
    <col min="6144" max="6145" width="8.5703125" style="2" customWidth="1"/>
    <col min="6146" max="6146" width="10.7109375" style="2" customWidth="1"/>
    <col min="6147" max="6147" width="14.85546875" style="2" customWidth="1"/>
    <col min="6148" max="6148" width="9.28515625" style="2" bestFit="1" customWidth="1"/>
    <col min="6149" max="6150" width="12.7109375" style="2" bestFit="1" customWidth="1"/>
    <col min="6151" max="6151" width="22" style="2" customWidth="1"/>
    <col min="6152" max="6397" width="9.140625" style="2"/>
    <col min="6398" max="6398" width="6.42578125" style="2" customWidth="1"/>
    <col min="6399" max="6399" width="43.140625" style="2" customWidth="1"/>
    <col min="6400" max="6401" width="8.5703125" style="2" customWidth="1"/>
    <col min="6402" max="6402" width="10.7109375" style="2" customWidth="1"/>
    <col min="6403" max="6403" width="14.85546875" style="2" customWidth="1"/>
    <col min="6404" max="6404" width="9.28515625" style="2" bestFit="1" customWidth="1"/>
    <col min="6405" max="6406" width="12.7109375" style="2" bestFit="1" customWidth="1"/>
    <col min="6407" max="6407" width="22" style="2" customWidth="1"/>
    <col min="6408" max="6653" width="9.140625" style="2"/>
    <col min="6654" max="6654" width="6.42578125" style="2" customWidth="1"/>
    <col min="6655" max="6655" width="43.140625" style="2" customWidth="1"/>
    <col min="6656" max="6657" width="8.5703125" style="2" customWidth="1"/>
    <col min="6658" max="6658" width="10.7109375" style="2" customWidth="1"/>
    <col min="6659" max="6659" width="14.85546875" style="2" customWidth="1"/>
    <col min="6660" max="6660" width="9.28515625" style="2" bestFit="1" customWidth="1"/>
    <col min="6661" max="6662" width="12.7109375" style="2" bestFit="1" customWidth="1"/>
    <col min="6663" max="6663" width="22" style="2" customWidth="1"/>
    <col min="6664" max="6909" width="9.140625" style="2"/>
    <col min="6910" max="6910" width="6.42578125" style="2" customWidth="1"/>
    <col min="6911" max="6911" width="43.140625" style="2" customWidth="1"/>
    <col min="6912" max="6913" width="8.5703125" style="2" customWidth="1"/>
    <col min="6914" max="6914" width="10.7109375" style="2" customWidth="1"/>
    <col min="6915" max="6915" width="14.85546875" style="2" customWidth="1"/>
    <col min="6916" max="6916" width="9.28515625" style="2" bestFit="1" customWidth="1"/>
    <col min="6917" max="6918" width="12.7109375" style="2" bestFit="1" customWidth="1"/>
    <col min="6919" max="6919" width="22" style="2" customWidth="1"/>
    <col min="6920" max="7165" width="9.140625" style="2"/>
    <col min="7166" max="7166" width="6.42578125" style="2" customWidth="1"/>
    <col min="7167" max="7167" width="43.140625" style="2" customWidth="1"/>
    <col min="7168" max="7169" width="8.5703125" style="2" customWidth="1"/>
    <col min="7170" max="7170" width="10.7109375" style="2" customWidth="1"/>
    <col min="7171" max="7171" width="14.85546875" style="2" customWidth="1"/>
    <col min="7172" max="7172" width="9.28515625" style="2" bestFit="1" customWidth="1"/>
    <col min="7173" max="7174" width="12.7109375" style="2" bestFit="1" customWidth="1"/>
    <col min="7175" max="7175" width="22" style="2" customWidth="1"/>
    <col min="7176" max="7421" width="9.140625" style="2"/>
    <col min="7422" max="7422" width="6.42578125" style="2" customWidth="1"/>
    <col min="7423" max="7423" width="43.140625" style="2" customWidth="1"/>
    <col min="7424" max="7425" width="8.5703125" style="2" customWidth="1"/>
    <col min="7426" max="7426" width="10.7109375" style="2" customWidth="1"/>
    <col min="7427" max="7427" width="14.85546875" style="2" customWidth="1"/>
    <col min="7428" max="7428" width="9.28515625" style="2" bestFit="1" customWidth="1"/>
    <col min="7429" max="7430" width="12.7109375" style="2" bestFit="1" customWidth="1"/>
    <col min="7431" max="7431" width="22" style="2" customWidth="1"/>
    <col min="7432" max="7677" width="9.140625" style="2"/>
    <col min="7678" max="7678" width="6.42578125" style="2" customWidth="1"/>
    <col min="7679" max="7679" width="43.140625" style="2" customWidth="1"/>
    <col min="7680" max="7681" width="8.5703125" style="2" customWidth="1"/>
    <col min="7682" max="7682" width="10.7109375" style="2" customWidth="1"/>
    <col min="7683" max="7683" width="14.85546875" style="2" customWidth="1"/>
    <col min="7684" max="7684" width="9.28515625" style="2" bestFit="1" customWidth="1"/>
    <col min="7685" max="7686" width="12.7109375" style="2" bestFit="1" customWidth="1"/>
    <col min="7687" max="7687" width="22" style="2" customWidth="1"/>
    <col min="7688" max="7933" width="9.140625" style="2"/>
    <col min="7934" max="7934" width="6.42578125" style="2" customWidth="1"/>
    <col min="7935" max="7935" width="43.140625" style="2" customWidth="1"/>
    <col min="7936" max="7937" width="8.5703125" style="2" customWidth="1"/>
    <col min="7938" max="7938" width="10.7109375" style="2" customWidth="1"/>
    <col min="7939" max="7939" width="14.85546875" style="2" customWidth="1"/>
    <col min="7940" max="7940" width="9.28515625" style="2" bestFit="1" customWidth="1"/>
    <col min="7941" max="7942" width="12.7109375" style="2" bestFit="1" customWidth="1"/>
    <col min="7943" max="7943" width="22" style="2" customWidth="1"/>
    <col min="7944" max="8189" width="9.140625" style="2"/>
    <col min="8190" max="8190" width="6.42578125" style="2" customWidth="1"/>
    <col min="8191" max="8191" width="43.140625" style="2" customWidth="1"/>
    <col min="8192" max="8193" width="8.5703125" style="2" customWidth="1"/>
    <col min="8194" max="8194" width="10.7109375" style="2" customWidth="1"/>
    <col min="8195" max="8195" width="14.85546875" style="2" customWidth="1"/>
    <col min="8196" max="8196" width="9.28515625" style="2" bestFit="1" customWidth="1"/>
    <col min="8197" max="8198" width="12.7109375" style="2" bestFit="1" customWidth="1"/>
    <col min="8199" max="8199" width="22" style="2" customWidth="1"/>
    <col min="8200" max="8445" width="9.140625" style="2"/>
    <col min="8446" max="8446" width="6.42578125" style="2" customWidth="1"/>
    <col min="8447" max="8447" width="43.140625" style="2" customWidth="1"/>
    <col min="8448" max="8449" width="8.5703125" style="2" customWidth="1"/>
    <col min="8450" max="8450" width="10.7109375" style="2" customWidth="1"/>
    <col min="8451" max="8451" width="14.85546875" style="2" customWidth="1"/>
    <col min="8452" max="8452" width="9.28515625" style="2" bestFit="1" customWidth="1"/>
    <col min="8453" max="8454" width="12.7109375" style="2" bestFit="1" customWidth="1"/>
    <col min="8455" max="8455" width="22" style="2" customWidth="1"/>
    <col min="8456" max="8701" width="9.140625" style="2"/>
    <col min="8702" max="8702" width="6.42578125" style="2" customWidth="1"/>
    <col min="8703" max="8703" width="43.140625" style="2" customWidth="1"/>
    <col min="8704" max="8705" width="8.5703125" style="2" customWidth="1"/>
    <col min="8706" max="8706" width="10.7109375" style="2" customWidth="1"/>
    <col min="8707" max="8707" width="14.85546875" style="2" customWidth="1"/>
    <col min="8708" max="8708" width="9.28515625" style="2" bestFit="1" customWidth="1"/>
    <col min="8709" max="8710" width="12.7109375" style="2" bestFit="1" customWidth="1"/>
    <col min="8711" max="8711" width="22" style="2" customWidth="1"/>
    <col min="8712" max="8957" width="9.140625" style="2"/>
    <col min="8958" max="8958" width="6.42578125" style="2" customWidth="1"/>
    <col min="8959" max="8959" width="43.140625" style="2" customWidth="1"/>
    <col min="8960" max="8961" width="8.5703125" style="2" customWidth="1"/>
    <col min="8962" max="8962" width="10.7109375" style="2" customWidth="1"/>
    <col min="8963" max="8963" width="14.85546875" style="2" customWidth="1"/>
    <col min="8964" max="8964" width="9.28515625" style="2" bestFit="1" customWidth="1"/>
    <col min="8965" max="8966" width="12.7109375" style="2" bestFit="1" customWidth="1"/>
    <col min="8967" max="8967" width="22" style="2" customWidth="1"/>
    <col min="8968" max="9213" width="9.140625" style="2"/>
    <col min="9214" max="9214" width="6.42578125" style="2" customWidth="1"/>
    <col min="9215" max="9215" width="43.140625" style="2" customWidth="1"/>
    <col min="9216" max="9217" width="8.5703125" style="2" customWidth="1"/>
    <col min="9218" max="9218" width="10.7109375" style="2" customWidth="1"/>
    <col min="9219" max="9219" width="14.85546875" style="2" customWidth="1"/>
    <col min="9220" max="9220" width="9.28515625" style="2" bestFit="1" customWidth="1"/>
    <col min="9221" max="9222" width="12.7109375" style="2" bestFit="1" customWidth="1"/>
    <col min="9223" max="9223" width="22" style="2" customWidth="1"/>
    <col min="9224" max="9469" width="9.140625" style="2"/>
    <col min="9470" max="9470" width="6.42578125" style="2" customWidth="1"/>
    <col min="9471" max="9471" width="43.140625" style="2" customWidth="1"/>
    <col min="9472" max="9473" width="8.5703125" style="2" customWidth="1"/>
    <col min="9474" max="9474" width="10.7109375" style="2" customWidth="1"/>
    <col min="9475" max="9475" width="14.85546875" style="2" customWidth="1"/>
    <col min="9476" max="9476" width="9.28515625" style="2" bestFit="1" customWidth="1"/>
    <col min="9477" max="9478" width="12.7109375" style="2" bestFit="1" customWidth="1"/>
    <col min="9479" max="9479" width="22" style="2" customWidth="1"/>
    <col min="9480" max="9725" width="9.140625" style="2"/>
    <col min="9726" max="9726" width="6.42578125" style="2" customWidth="1"/>
    <col min="9727" max="9727" width="43.140625" style="2" customWidth="1"/>
    <col min="9728" max="9729" width="8.5703125" style="2" customWidth="1"/>
    <col min="9730" max="9730" width="10.7109375" style="2" customWidth="1"/>
    <col min="9731" max="9731" width="14.85546875" style="2" customWidth="1"/>
    <col min="9732" max="9732" width="9.28515625" style="2" bestFit="1" customWidth="1"/>
    <col min="9733" max="9734" width="12.7109375" style="2" bestFit="1" customWidth="1"/>
    <col min="9735" max="9735" width="22" style="2" customWidth="1"/>
    <col min="9736" max="9981" width="9.140625" style="2"/>
    <col min="9982" max="9982" width="6.42578125" style="2" customWidth="1"/>
    <col min="9983" max="9983" width="43.140625" style="2" customWidth="1"/>
    <col min="9984" max="9985" width="8.5703125" style="2" customWidth="1"/>
    <col min="9986" max="9986" width="10.7109375" style="2" customWidth="1"/>
    <col min="9987" max="9987" width="14.85546875" style="2" customWidth="1"/>
    <col min="9988" max="9988" width="9.28515625" style="2" bestFit="1" customWidth="1"/>
    <col min="9989" max="9990" width="12.7109375" style="2" bestFit="1" customWidth="1"/>
    <col min="9991" max="9991" width="22" style="2" customWidth="1"/>
    <col min="9992" max="10237" width="9.140625" style="2"/>
    <col min="10238" max="10238" width="6.42578125" style="2" customWidth="1"/>
    <col min="10239" max="10239" width="43.140625" style="2" customWidth="1"/>
    <col min="10240" max="10241" width="8.5703125" style="2" customWidth="1"/>
    <col min="10242" max="10242" width="10.7109375" style="2" customWidth="1"/>
    <col min="10243" max="10243" width="14.85546875" style="2" customWidth="1"/>
    <col min="10244" max="10244" width="9.28515625" style="2" bestFit="1" customWidth="1"/>
    <col min="10245" max="10246" width="12.7109375" style="2" bestFit="1" customWidth="1"/>
    <col min="10247" max="10247" width="22" style="2" customWidth="1"/>
    <col min="10248" max="10493" width="9.140625" style="2"/>
    <col min="10494" max="10494" width="6.42578125" style="2" customWidth="1"/>
    <col min="10495" max="10495" width="43.140625" style="2" customWidth="1"/>
    <col min="10496" max="10497" width="8.5703125" style="2" customWidth="1"/>
    <col min="10498" max="10498" width="10.7109375" style="2" customWidth="1"/>
    <col min="10499" max="10499" width="14.85546875" style="2" customWidth="1"/>
    <col min="10500" max="10500" width="9.28515625" style="2" bestFit="1" customWidth="1"/>
    <col min="10501" max="10502" width="12.7109375" style="2" bestFit="1" customWidth="1"/>
    <col min="10503" max="10503" width="22" style="2" customWidth="1"/>
    <col min="10504" max="10749" width="9.140625" style="2"/>
    <col min="10750" max="10750" width="6.42578125" style="2" customWidth="1"/>
    <col min="10751" max="10751" width="43.140625" style="2" customWidth="1"/>
    <col min="10752" max="10753" width="8.5703125" style="2" customWidth="1"/>
    <col min="10754" max="10754" width="10.7109375" style="2" customWidth="1"/>
    <col min="10755" max="10755" width="14.85546875" style="2" customWidth="1"/>
    <col min="10756" max="10756" width="9.28515625" style="2" bestFit="1" customWidth="1"/>
    <col min="10757" max="10758" width="12.7109375" style="2" bestFit="1" customWidth="1"/>
    <col min="10759" max="10759" width="22" style="2" customWidth="1"/>
    <col min="10760" max="11005" width="9.140625" style="2"/>
    <col min="11006" max="11006" width="6.42578125" style="2" customWidth="1"/>
    <col min="11007" max="11007" width="43.140625" style="2" customWidth="1"/>
    <col min="11008" max="11009" width="8.5703125" style="2" customWidth="1"/>
    <col min="11010" max="11010" width="10.7109375" style="2" customWidth="1"/>
    <col min="11011" max="11011" width="14.85546875" style="2" customWidth="1"/>
    <col min="11012" max="11012" width="9.28515625" style="2" bestFit="1" customWidth="1"/>
    <col min="11013" max="11014" width="12.7109375" style="2" bestFit="1" customWidth="1"/>
    <col min="11015" max="11015" width="22" style="2" customWidth="1"/>
    <col min="11016" max="11261" width="9.140625" style="2"/>
    <col min="11262" max="11262" width="6.42578125" style="2" customWidth="1"/>
    <col min="11263" max="11263" width="43.140625" style="2" customWidth="1"/>
    <col min="11264" max="11265" width="8.5703125" style="2" customWidth="1"/>
    <col min="11266" max="11266" width="10.7109375" style="2" customWidth="1"/>
    <col min="11267" max="11267" width="14.85546875" style="2" customWidth="1"/>
    <col min="11268" max="11268" width="9.28515625" style="2" bestFit="1" customWidth="1"/>
    <col min="11269" max="11270" width="12.7109375" style="2" bestFit="1" customWidth="1"/>
    <col min="11271" max="11271" width="22" style="2" customWidth="1"/>
    <col min="11272" max="11517" width="9.140625" style="2"/>
    <col min="11518" max="11518" width="6.42578125" style="2" customWidth="1"/>
    <col min="11519" max="11519" width="43.140625" style="2" customWidth="1"/>
    <col min="11520" max="11521" width="8.5703125" style="2" customWidth="1"/>
    <col min="11522" max="11522" width="10.7109375" style="2" customWidth="1"/>
    <col min="11523" max="11523" width="14.85546875" style="2" customWidth="1"/>
    <col min="11524" max="11524" width="9.28515625" style="2" bestFit="1" customWidth="1"/>
    <col min="11525" max="11526" width="12.7109375" style="2" bestFit="1" customWidth="1"/>
    <col min="11527" max="11527" width="22" style="2" customWidth="1"/>
    <col min="11528" max="11773" width="9.140625" style="2"/>
    <col min="11774" max="11774" width="6.42578125" style="2" customWidth="1"/>
    <col min="11775" max="11775" width="43.140625" style="2" customWidth="1"/>
    <col min="11776" max="11777" width="8.5703125" style="2" customWidth="1"/>
    <col min="11778" max="11778" width="10.7109375" style="2" customWidth="1"/>
    <col min="11779" max="11779" width="14.85546875" style="2" customWidth="1"/>
    <col min="11780" max="11780" width="9.28515625" style="2" bestFit="1" customWidth="1"/>
    <col min="11781" max="11782" width="12.7109375" style="2" bestFit="1" customWidth="1"/>
    <col min="11783" max="11783" width="22" style="2" customWidth="1"/>
    <col min="11784" max="12029" width="9.140625" style="2"/>
    <col min="12030" max="12030" width="6.42578125" style="2" customWidth="1"/>
    <col min="12031" max="12031" width="43.140625" style="2" customWidth="1"/>
    <col min="12032" max="12033" width="8.5703125" style="2" customWidth="1"/>
    <col min="12034" max="12034" width="10.7109375" style="2" customWidth="1"/>
    <col min="12035" max="12035" width="14.85546875" style="2" customWidth="1"/>
    <col min="12036" max="12036" width="9.28515625" style="2" bestFit="1" customWidth="1"/>
    <col min="12037" max="12038" width="12.7109375" style="2" bestFit="1" customWidth="1"/>
    <col min="12039" max="12039" width="22" style="2" customWidth="1"/>
    <col min="12040" max="12285" width="9.140625" style="2"/>
    <col min="12286" max="12286" width="6.42578125" style="2" customWidth="1"/>
    <col min="12287" max="12287" width="43.140625" style="2" customWidth="1"/>
    <col min="12288" max="12289" width="8.5703125" style="2" customWidth="1"/>
    <col min="12290" max="12290" width="10.7109375" style="2" customWidth="1"/>
    <col min="12291" max="12291" width="14.85546875" style="2" customWidth="1"/>
    <col min="12292" max="12292" width="9.28515625" style="2" bestFit="1" customWidth="1"/>
    <col min="12293" max="12294" width="12.7109375" style="2" bestFit="1" customWidth="1"/>
    <col min="12295" max="12295" width="22" style="2" customWidth="1"/>
    <col min="12296" max="12541" width="9.140625" style="2"/>
    <col min="12542" max="12542" width="6.42578125" style="2" customWidth="1"/>
    <col min="12543" max="12543" width="43.140625" style="2" customWidth="1"/>
    <col min="12544" max="12545" width="8.5703125" style="2" customWidth="1"/>
    <col min="12546" max="12546" width="10.7109375" style="2" customWidth="1"/>
    <col min="12547" max="12547" width="14.85546875" style="2" customWidth="1"/>
    <col min="12548" max="12548" width="9.28515625" style="2" bestFit="1" customWidth="1"/>
    <col min="12549" max="12550" width="12.7109375" style="2" bestFit="1" customWidth="1"/>
    <col min="12551" max="12551" width="22" style="2" customWidth="1"/>
    <col min="12552" max="12797" width="9.140625" style="2"/>
    <col min="12798" max="12798" width="6.42578125" style="2" customWidth="1"/>
    <col min="12799" max="12799" width="43.140625" style="2" customWidth="1"/>
    <col min="12800" max="12801" width="8.5703125" style="2" customWidth="1"/>
    <col min="12802" max="12802" width="10.7109375" style="2" customWidth="1"/>
    <col min="12803" max="12803" width="14.85546875" style="2" customWidth="1"/>
    <col min="12804" max="12804" width="9.28515625" style="2" bestFit="1" customWidth="1"/>
    <col min="12805" max="12806" width="12.7109375" style="2" bestFit="1" customWidth="1"/>
    <col min="12807" max="12807" width="22" style="2" customWidth="1"/>
    <col min="12808" max="13053" width="9.140625" style="2"/>
    <col min="13054" max="13054" width="6.42578125" style="2" customWidth="1"/>
    <col min="13055" max="13055" width="43.140625" style="2" customWidth="1"/>
    <col min="13056" max="13057" width="8.5703125" style="2" customWidth="1"/>
    <col min="13058" max="13058" width="10.7109375" style="2" customWidth="1"/>
    <col min="13059" max="13059" width="14.85546875" style="2" customWidth="1"/>
    <col min="13060" max="13060" width="9.28515625" style="2" bestFit="1" customWidth="1"/>
    <col min="13061" max="13062" width="12.7109375" style="2" bestFit="1" customWidth="1"/>
    <col min="13063" max="13063" width="22" style="2" customWidth="1"/>
    <col min="13064" max="13309" width="9.140625" style="2"/>
    <col min="13310" max="13310" width="6.42578125" style="2" customWidth="1"/>
    <col min="13311" max="13311" width="43.140625" style="2" customWidth="1"/>
    <col min="13312" max="13313" width="8.5703125" style="2" customWidth="1"/>
    <col min="13314" max="13314" width="10.7109375" style="2" customWidth="1"/>
    <col min="13315" max="13315" width="14.85546875" style="2" customWidth="1"/>
    <col min="13316" max="13316" width="9.28515625" style="2" bestFit="1" customWidth="1"/>
    <col min="13317" max="13318" width="12.7109375" style="2" bestFit="1" customWidth="1"/>
    <col min="13319" max="13319" width="22" style="2" customWidth="1"/>
    <col min="13320" max="13565" width="9.140625" style="2"/>
    <col min="13566" max="13566" width="6.42578125" style="2" customWidth="1"/>
    <col min="13567" max="13567" width="43.140625" style="2" customWidth="1"/>
    <col min="13568" max="13569" width="8.5703125" style="2" customWidth="1"/>
    <col min="13570" max="13570" width="10.7109375" style="2" customWidth="1"/>
    <col min="13571" max="13571" width="14.85546875" style="2" customWidth="1"/>
    <col min="13572" max="13572" width="9.28515625" style="2" bestFit="1" customWidth="1"/>
    <col min="13573" max="13574" width="12.7109375" style="2" bestFit="1" customWidth="1"/>
    <col min="13575" max="13575" width="22" style="2" customWidth="1"/>
    <col min="13576" max="13821" width="9.140625" style="2"/>
    <col min="13822" max="13822" width="6.42578125" style="2" customWidth="1"/>
    <col min="13823" max="13823" width="43.140625" style="2" customWidth="1"/>
    <col min="13824" max="13825" width="8.5703125" style="2" customWidth="1"/>
    <col min="13826" max="13826" width="10.7109375" style="2" customWidth="1"/>
    <col min="13827" max="13827" width="14.85546875" style="2" customWidth="1"/>
    <col min="13828" max="13828" width="9.28515625" style="2" bestFit="1" customWidth="1"/>
    <col min="13829" max="13830" width="12.7109375" style="2" bestFit="1" customWidth="1"/>
    <col min="13831" max="13831" width="22" style="2" customWidth="1"/>
    <col min="13832" max="14077" width="9.140625" style="2"/>
    <col min="14078" max="14078" width="6.42578125" style="2" customWidth="1"/>
    <col min="14079" max="14079" width="43.140625" style="2" customWidth="1"/>
    <col min="14080" max="14081" width="8.5703125" style="2" customWidth="1"/>
    <col min="14082" max="14082" width="10.7109375" style="2" customWidth="1"/>
    <col min="14083" max="14083" width="14.85546875" style="2" customWidth="1"/>
    <col min="14084" max="14084" width="9.28515625" style="2" bestFit="1" customWidth="1"/>
    <col min="14085" max="14086" width="12.7109375" style="2" bestFit="1" customWidth="1"/>
    <col min="14087" max="14087" width="22" style="2" customWidth="1"/>
    <col min="14088" max="14333" width="9.140625" style="2"/>
    <col min="14334" max="14334" width="6.42578125" style="2" customWidth="1"/>
    <col min="14335" max="14335" width="43.140625" style="2" customWidth="1"/>
    <col min="14336" max="14337" width="8.5703125" style="2" customWidth="1"/>
    <col min="14338" max="14338" width="10.7109375" style="2" customWidth="1"/>
    <col min="14339" max="14339" width="14.85546875" style="2" customWidth="1"/>
    <col min="14340" max="14340" width="9.28515625" style="2" bestFit="1" customWidth="1"/>
    <col min="14341" max="14342" width="12.7109375" style="2" bestFit="1" customWidth="1"/>
    <col min="14343" max="14343" width="22" style="2" customWidth="1"/>
    <col min="14344" max="14589" width="9.140625" style="2"/>
    <col min="14590" max="14590" width="6.42578125" style="2" customWidth="1"/>
    <col min="14591" max="14591" width="43.140625" style="2" customWidth="1"/>
    <col min="14592" max="14593" width="8.5703125" style="2" customWidth="1"/>
    <col min="14594" max="14594" width="10.7109375" style="2" customWidth="1"/>
    <col min="14595" max="14595" width="14.85546875" style="2" customWidth="1"/>
    <col min="14596" max="14596" width="9.28515625" style="2" bestFit="1" customWidth="1"/>
    <col min="14597" max="14598" width="12.7109375" style="2" bestFit="1" customWidth="1"/>
    <col min="14599" max="14599" width="22" style="2" customWidth="1"/>
    <col min="14600" max="14845" width="9.140625" style="2"/>
    <col min="14846" max="14846" width="6.42578125" style="2" customWidth="1"/>
    <col min="14847" max="14847" width="43.140625" style="2" customWidth="1"/>
    <col min="14848" max="14849" width="8.5703125" style="2" customWidth="1"/>
    <col min="14850" max="14850" width="10.7109375" style="2" customWidth="1"/>
    <col min="14851" max="14851" width="14.85546875" style="2" customWidth="1"/>
    <col min="14852" max="14852" width="9.28515625" style="2" bestFit="1" customWidth="1"/>
    <col min="14853" max="14854" width="12.7109375" style="2" bestFit="1" customWidth="1"/>
    <col min="14855" max="14855" width="22" style="2" customWidth="1"/>
    <col min="14856" max="15101" width="9.140625" style="2"/>
    <col min="15102" max="15102" width="6.42578125" style="2" customWidth="1"/>
    <col min="15103" max="15103" width="43.140625" style="2" customWidth="1"/>
    <col min="15104" max="15105" width="8.5703125" style="2" customWidth="1"/>
    <col min="15106" max="15106" width="10.7109375" style="2" customWidth="1"/>
    <col min="15107" max="15107" width="14.85546875" style="2" customWidth="1"/>
    <col min="15108" max="15108" width="9.28515625" style="2" bestFit="1" customWidth="1"/>
    <col min="15109" max="15110" width="12.7109375" style="2" bestFit="1" customWidth="1"/>
    <col min="15111" max="15111" width="22" style="2" customWidth="1"/>
    <col min="15112" max="15357" width="9.140625" style="2"/>
    <col min="15358" max="15358" width="6.42578125" style="2" customWidth="1"/>
    <col min="15359" max="15359" width="43.140625" style="2" customWidth="1"/>
    <col min="15360" max="15361" width="8.5703125" style="2" customWidth="1"/>
    <col min="15362" max="15362" width="10.7109375" style="2" customWidth="1"/>
    <col min="15363" max="15363" width="14.85546875" style="2" customWidth="1"/>
    <col min="15364" max="15364" width="9.28515625" style="2" bestFit="1" customWidth="1"/>
    <col min="15365" max="15366" width="12.7109375" style="2" bestFit="1" customWidth="1"/>
    <col min="15367" max="15367" width="22" style="2" customWidth="1"/>
    <col min="15368" max="15613" width="9.140625" style="2"/>
    <col min="15614" max="15614" width="6.42578125" style="2" customWidth="1"/>
    <col min="15615" max="15615" width="43.140625" style="2" customWidth="1"/>
    <col min="15616" max="15617" width="8.5703125" style="2" customWidth="1"/>
    <col min="15618" max="15618" width="10.7109375" style="2" customWidth="1"/>
    <col min="15619" max="15619" width="14.85546875" style="2" customWidth="1"/>
    <col min="15620" max="15620" width="9.28515625" style="2" bestFit="1" customWidth="1"/>
    <col min="15621" max="15622" width="12.7109375" style="2" bestFit="1" customWidth="1"/>
    <col min="15623" max="15623" width="22" style="2" customWidth="1"/>
    <col min="15624" max="15869" width="9.140625" style="2"/>
    <col min="15870" max="15870" width="6.42578125" style="2" customWidth="1"/>
    <col min="15871" max="15871" width="43.140625" style="2" customWidth="1"/>
    <col min="15872" max="15873" width="8.5703125" style="2" customWidth="1"/>
    <col min="15874" max="15874" width="10.7109375" style="2" customWidth="1"/>
    <col min="15875" max="15875" width="14.85546875" style="2" customWidth="1"/>
    <col min="15876" max="15876" width="9.28515625" style="2" bestFit="1" customWidth="1"/>
    <col min="15877" max="15878" width="12.7109375" style="2" bestFit="1" customWidth="1"/>
    <col min="15879" max="15879" width="22" style="2" customWidth="1"/>
    <col min="15880" max="16125" width="9.140625" style="2"/>
    <col min="16126" max="16126" width="6.42578125" style="2" customWidth="1"/>
    <col min="16127" max="16127" width="43.140625" style="2" customWidth="1"/>
    <col min="16128" max="16129" width="8.5703125" style="2" customWidth="1"/>
    <col min="16130" max="16130" width="10.7109375" style="2" customWidth="1"/>
    <col min="16131" max="16131" width="14.85546875" style="2" customWidth="1"/>
    <col min="16132" max="16132" width="9.28515625" style="2" bestFit="1" customWidth="1"/>
    <col min="16133" max="16134" width="12.7109375" style="2" bestFit="1" customWidth="1"/>
    <col min="16135" max="16135" width="22" style="2" customWidth="1"/>
    <col min="16136" max="16384" width="9.140625" style="2"/>
  </cols>
  <sheetData>
    <row r="1" spans="1:7" s="66" customFormat="1" ht="35.25" customHeight="1" x14ac:dyDescent="0.2">
      <c r="A1" s="95" t="s">
        <v>25</v>
      </c>
      <c r="B1" s="96" t="s">
        <v>24</v>
      </c>
      <c r="C1" s="97" t="s">
        <v>26</v>
      </c>
      <c r="D1" s="96" t="s">
        <v>27</v>
      </c>
      <c r="E1" s="98" t="s">
        <v>28</v>
      </c>
      <c r="F1" s="99" t="s">
        <v>29</v>
      </c>
    </row>
    <row r="2" spans="1:7" s="67" customFormat="1" ht="20.100000000000001" customHeight="1" x14ac:dyDescent="0.25">
      <c r="A2" s="119" t="s">
        <v>9</v>
      </c>
      <c r="B2" s="194" t="s">
        <v>35</v>
      </c>
      <c r="C2" s="195"/>
      <c r="D2" s="195"/>
      <c r="E2" s="195"/>
      <c r="F2" s="196"/>
    </row>
    <row r="3" spans="1:7" s="5" customFormat="1" x14ac:dyDescent="0.2">
      <c r="A3" s="118"/>
      <c r="B3" s="10"/>
      <c r="C3" s="21"/>
      <c r="D3" s="22"/>
      <c r="E3" s="23"/>
      <c r="F3" s="24"/>
    </row>
    <row r="4" spans="1:7" s="60" customFormat="1" ht="229.5" x14ac:dyDescent="0.25">
      <c r="A4" s="136">
        <v>1</v>
      </c>
      <c r="B4" s="125" t="s">
        <v>120</v>
      </c>
      <c r="C4" s="44" t="s">
        <v>5</v>
      </c>
      <c r="D4" s="46">
        <f>15</f>
        <v>15</v>
      </c>
      <c r="E4" s="133"/>
      <c r="F4" s="133">
        <f t="shared" ref="F4" si="0">D4*E4</f>
        <v>0</v>
      </c>
      <c r="G4" s="63"/>
    </row>
    <row r="5" spans="1:7" s="60" customFormat="1" ht="331.5" x14ac:dyDescent="0.25">
      <c r="A5" s="136">
        <v>2</v>
      </c>
      <c r="B5" s="125" t="s">
        <v>121</v>
      </c>
      <c r="C5" s="44" t="s">
        <v>5</v>
      </c>
      <c r="D5" s="46">
        <v>4</v>
      </c>
      <c r="E5" s="133"/>
      <c r="F5" s="133">
        <f t="shared" ref="F5" si="1">D5*E5</f>
        <v>0</v>
      </c>
      <c r="G5" s="63"/>
    </row>
    <row r="6" spans="1:7" s="74" customFormat="1" ht="18.75" x14ac:dyDescent="0.3">
      <c r="A6" s="94" t="s">
        <v>9</v>
      </c>
      <c r="B6" s="197" t="s">
        <v>36</v>
      </c>
      <c r="C6" s="198"/>
      <c r="D6" s="198"/>
      <c r="E6" s="80"/>
      <c r="F6" s="81">
        <f>SUM(F4:F5)</f>
        <v>0</v>
      </c>
    </row>
    <row r="7" spans="1:7" s="33" customFormat="1" x14ac:dyDescent="0.2">
      <c r="A7" s="120"/>
      <c r="B7" s="25"/>
      <c r="C7" s="17"/>
      <c r="D7" s="17"/>
      <c r="E7" s="26"/>
      <c r="F7" s="27"/>
      <c r="G7" s="30"/>
    </row>
    <row r="8" spans="1:7" x14ac:dyDescent="0.2">
      <c r="A8" s="121"/>
      <c r="B8" s="28"/>
      <c r="C8" s="17"/>
      <c r="D8" s="17"/>
      <c r="E8" s="18"/>
      <c r="F8" s="19"/>
      <c r="G8" s="17"/>
    </row>
    <row r="19" spans="1:6" s="5" customFormat="1" x14ac:dyDescent="0.2">
      <c r="A19" s="122"/>
      <c r="B19" s="12"/>
      <c r="E19" s="15"/>
      <c r="F19" s="16"/>
    </row>
    <row r="20" spans="1:6" s="5" customFormat="1" x14ac:dyDescent="0.2">
      <c r="A20" s="122"/>
      <c r="B20" s="12"/>
      <c r="E20" s="15"/>
      <c r="F20" s="16"/>
    </row>
    <row r="21" spans="1:6" s="5" customFormat="1" x14ac:dyDescent="0.2">
      <c r="A21" s="122"/>
      <c r="B21" s="12"/>
      <c r="E21" s="15"/>
      <c r="F21" s="16"/>
    </row>
  </sheetData>
  <mergeCells count="2">
    <mergeCell ref="B2:F2"/>
    <mergeCell ref="B6:D6"/>
  </mergeCells>
  <phoneticPr fontId="42" type="noConversion"/>
  <pageMargins left="0.70866141732283461" right="0.70866141732283461" top="0.74803149606299213" bottom="0.74803149606299213" header="0.31496062992125984" footer="0.31496062992125984"/>
  <pageSetup paperSize="9" scale="92"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3"/>
  <sheetViews>
    <sheetView view="pageBreakPreview" zoomScale="85" zoomScaleSheetLayoutView="85" workbookViewId="0">
      <selection activeCell="B2" sqref="B2:F2"/>
    </sheetView>
  </sheetViews>
  <sheetFormatPr defaultRowHeight="15" x14ac:dyDescent="0.25"/>
  <cols>
    <col min="1" max="1" width="6.42578125" customWidth="1"/>
    <col min="2" max="2" width="43.140625" customWidth="1"/>
    <col min="3" max="4" width="8.5703125" customWidth="1"/>
    <col min="5" max="5" width="12.7109375" bestFit="1" customWidth="1"/>
    <col min="6" max="6" width="16.140625" bestFit="1" customWidth="1"/>
    <col min="7" max="7" width="9.28515625" bestFit="1" customWidth="1"/>
  </cols>
  <sheetData>
    <row r="1" spans="1:7" ht="35.1" customHeight="1" x14ac:dyDescent="0.25">
      <c r="A1" s="95" t="s">
        <v>25</v>
      </c>
      <c r="B1" s="96" t="s">
        <v>24</v>
      </c>
      <c r="C1" s="97" t="s">
        <v>26</v>
      </c>
      <c r="D1" s="96" t="s">
        <v>27</v>
      </c>
      <c r="E1" s="98" t="s">
        <v>28</v>
      </c>
      <c r="F1" s="99" t="s">
        <v>29</v>
      </c>
      <c r="G1" s="1"/>
    </row>
    <row r="2" spans="1:7" ht="37.5" customHeight="1" x14ac:dyDescent="0.25">
      <c r="A2" s="49" t="s">
        <v>46</v>
      </c>
      <c r="B2" s="188" t="s">
        <v>31</v>
      </c>
      <c r="C2" s="189"/>
      <c r="D2" s="189"/>
      <c r="E2" s="189"/>
      <c r="F2" s="190"/>
      <c r="G2" s="1"/>
    </row>
    <row r="3" spans="1:7" ht="51.75" x14ac:dyDescent="0.25">
      <c r="A3" s="92">
        <v>1</v>
      </c>
      <c r="B3" s="40" t="s">
        <v>105</v>
      </c>
      <c r="C3" s="44" t="s">
        <v>6</v>
      </c>
      <c r="D3" s="45">
        <v>138</v>
      </c>
      <c r="E3" s="50"/>
      <c r="F3" s="34">
        <f t="shared" ref="F3:F11" si="0">E3*D3</f>
        <v>0</v>
      </c>
      <c r="G3" s="1"/>
    </row>
    <row r="4" spans="1:7" s="131" customFormat="1" ht="51.75" x14ac:dyDescent="0.25">
      <c r="A4" s="92">
        <v>2</v>
      </c>
      <c r="B4" s="40" t="s">
        <v>106</v>
      </c>
      <c r="C4" s="44" t="s">
        <v>5</v>
      </c>
      <c r="D4" s="45">
        <v>173</v>
      </c>
      <c r="E4" s="50"/>
      <c r="F4" s="34">
        <f t="shared" si="0"/>
        <v>0</v>
      </c>
      <c r="G4" s="1"/>
    </row>
    <row r="5" spans="1:7" s="131" customFormat="1" ht="51.75" x14ac:dyDescent="0.25">
      <c r="A5" s="92">
        <v>3</v>
      </c>
      <c r="B5" s="145" t="s">
        <v>108</v>
      </c>
      <c r="C5" s="44" t="s">
        <v>6</v>
      </c>
      <c r="D5" s="45">
        <v>60</v>
      </c>
      <c r="E5" s="50"/>
      <c r="F5" s="34">
        <f t="shared" si="0"/>
        <v>0</v>
      </c>
      <c r="G5" s="1"/>
    </row>
    <row r="6" spans="1:7" ht="63.75" x14ac:dyDescent="0.25">
      <c r="A6" s="92">
        <v>4</v>
      </c>
      <c r="B6" s="51" t="s">
        <v>107</v>
      </c>
      <c r="C6" s="68" t="s">
        <v>5</v>
      </c>
      <c r="D6" s="69">
        <v>6</v>
      </c>
      <c r="E6" s="103"/>
      <c r="F6" s="34">
        <f t="shared" si="0"/>
        <v>0</v>
      </c>
      <c r="G6" s="4"/>
    </row>
    <row r="7" spans="1:7" s="131" customFormat="1" ht="63.75" x14ac:dyDescent="0.25">
      <c r="A7" s="92">
        <v>5</v>
      </c>
      <c r="B7" s="126" t="s">
        <v>113</v>
      </c>
      <c r="C7" s="68" t="s">
        <v>5</v>
      </c>
      <c r="D7" s="69">
        <v>6</v>
      </c>
      <c r="E7" s="103"/>
      <c r="F7" s="34">
        <f t="shared" si="0"/>
        <v>0</v>
      </c>
      <c r="G7" s="4"/>
    </row>
    <row r="8" spans="1:7" s="131" customFormat="1" ht="51" x14ac:dyDescent="0.25">
      <c r="A8" s="92">
        <v>6</v>
      </c>
      <c r="B8" s="126" t="s">
        <v>117</v>
      </c>
      <c r="C8" s="68" t="s">
        <v>6</v>
      </c>
      <c r="D8" s="69">
        <v>10</v>
      </c>
      <c r="E8" s="103"/>
      <c r="F8" s="34">
        <f t="shared" si="0"/>
        <v>0</v>
      </c>
      <c r="G8" s="4"/>
    </row>
    <row r="9" spans="1:7" ht="63.75" x14ac:dyDescent="0.25">
      <c r="A9" s="92">
        <v>7</v>
      </c>
      <c r="B9" s="51" t="s">
        <v>39</v>
      </c>
      <c r="C9" s="52" t="s">
        <v>5</v>
      </c>
      <c r="D9" s="3">
        <v>5</v>
      </c>
      <c r="E9" s="31"/>
      <c r="F9" s="34">
        <f t="shared" si="0"/>
        <v>0</v>
      </c>
      <c r="G9" s="1"/>
    </row>
    <row r="10" spans="1:7" s="131" customFormat="1" ht="25.5" x14ac:dyDescent="0.25">
      <c r="A10" s="92">
        <v>8</v>
      </c>
      <c r="B10" s="125" t="s">
        <v>116</v>
      </c>
      <c r="C10" s="44" t="s">
        <v>5</v>
      </c>
      <c r="D10" s="45">
        <v>6</v>
      </c>
      <c r="E10" s="171"/>
      <c r="F10" s="34">
        <f t="shared" si="0"/>
        <v>0</v>
      </c>
      <c r="G10" s="1"/>
    </row>
    <row r="11" spans="1:7" ht="26.25" x14ac:dyDescent="0.25">
      <c r="A11" s="29">
        <v>9</v>
      </c>
      <c r="B11" s="40" t="s">
        <v>10</v>
      </c>
      <c r="C11" s="44" t="s">
        <v>7</v>
      </c>
      <c r="D11" s="45">
        <v>1</v>
      </c>
      <c r="E11" s="50"/>
      <c r="F11" s="34">
        <f t="shared" si="0"/>
        <v>0</v>
      </c>
      <c r="G11" s="1"/>
    </row>
    <row r="12" spans="1:7" ht="57.75" customHeight="1" x14ac:dyDescent="0.25">
      <c r="A12" s="37" t="s">
        <v>16</v>
      </c>
      <c r="B12" s="199" t="s">
        <v>30</v>
      </c>
      <c r="C12" s="200"/>
      <c r="D12" s="200"/>
      <c r="E12" s="38"/>
      <c r="F12" s="39">
        <f>SUM(F3:F11)</f>
        <v>0</v>
      </c>
      <c r="G12" s="1"/>
    </row>
    <row r="13" spans="1:7" x14ac:dyDescent="0.25">
      <c r="A13" s="6"/>
      <c r="B13" s="7"/>
      <c r="C13" s="2"/>
      <c r="D13" s="2"/>
      <c r="E13" s="8"/>
      <c r="F13" s="9"/>
      <c r="G13" s="2"/>
    </row>
  </sheetData>
  <mergeCells count="2">
    <mergeCell ref="B2:F2"/>
    <mergeCell ref="B12:D12"/>
  </mergeCells>
  <phoneticPr fontId="2" type="noConversion"/>
  <pageMargins left="0.70866141732283461" right="0.70866141732283461" top="0.74803149606299213" bottom="0.74803149606299213" header="0.31496062992125984" footer="0.31496062992125984"/>
  <pageSetup paperSize="9" scale="9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0"/>
  <sheetViews>
    <sheetView view="pageBreakPreview" zoomScaleSheetLayoutView="100" workbookViewId="0">
      <selection activeCell="C6" sqref="C6"/>
    </sheetView>
  </sheetViews>
  <sheetFormatPr defaultRowHeight="15" x14ac:dyDescent="0.25"/>
  <cols>
    <col min="1" max="1" width="4.7109375" customWidth="1"/>
    <col min="2" max="2" width="54.42578125" customWidth="1"/>
    <col min="3" max="3" width="21.42578125" customWidth="1"/>
    <col min="4" max="4" width="12.85546875" customWidth="1"/>
  </cols>
  <sheetData>
    <row r="1" spans="1:4" s="83" customFormat="1" ht="30" customHeight="1" x14ac:dyDescent="0.25">
      <c r="A1" s="115" t="s">
        <v>45</v>
      </c>
      <c r="B1" s="116" t="s">
        <v>17</v>
      </c>
      <c r="C1" s="117" t="s">
        <v>22</v>
      </c>
      <c r="D1" s="82"/>
    </row>
    <row r="2" spans="1:4" s="79" customFormat="1" ht="30" customHeight="1" x14ac:dyDescent="0.25">
      <c r="A2" s="76" t="s">
        <v>4</v>
      </c>
      <c r="B2" s="75" t="s">
        <v>20</v>
      </c>
      <c r="C2" s="77">
        <f>'1. Razvodni ormari'!F39</f>
        <v>0</v>
      </c>
      <c r="D2" s="78"/>
    </row>
    <row r="3" spans="1:4" s="79" customFormat="1" ht="30" customHeight="1" x14ac:dyDescent="0.25">
      <c r="A3" s="76" t="s">
        <v>8</v>
      </c>
      <c r="B3" s="75" t="s">
        <v>21</v>
      </c>
      <c r="C3" s="77">
        <f>'2. Jaka struja'!F29</f>
        <v>0</v>
      </c>
      <c r="D3" s="78"/>
    </row>
    <row r="4" spans="1:4" s="79" customFormat="1" ht="30" customHeight="1" x14ac:dyDescent="0.25">
      <c r="A4" s="76" t="s">
        <v>9</v>
      </c>
      <c r="B4" s="75" t="s">
        <v>35</v>
      </c>
      <c r="C4" s="77">
        <f>'3. Rasvjeta'!F6</f>
        <v>0</v>
      </c>
      <c r="D4" s="78"/>
    </row>
    <row r="5" spans="1:4" s="73" customFormat="1" ht="30" customHeight="1" x14ac:dyDescent="0.25">
      <c r="A5" s="48" t="s">
        <v>15</v>
      </c>
      <c r="B5" s="47" t="s">
        <v>32</v>
      </c>
      <c r="C5" s="71">
        <f>'4. LPS'!F12</f>
        <v>0</v>
      </c>
      <c r="D5" s="72"/>
    </row>
    <row r="6" spans="1:4" s="79" customFormat="1" ht="30" customHeight="1" x14ac:dyDescent="0.25">
      <c r="A6" s="84"/>
      <c r="B6" s="85" t="s">
        <v>37</v>
      </c>
      <c r="C6" s="86">
        <f>SUM(C2:C5)</f>
        <v>0</v>
      </c>
      <c r="D6" s="78"/>
    </row>
    <row r="7" spans="1:4" s="79" customFormat="1" ht="30" customHeight="1" x14ac:dyDescent="0.25">
      <c r="A7" s="84"/>
      <c r="B7" s="85" t="s">
        <v>23</v>
      </c>
      <c r="C7" s="86">
        <f>C6*0.25</f>
        <v>0</v>
      </c>
      <c r="D7" s="78"/>
    </row>
    <row r="8" spans="1:4" s="83" customFormat="1" ht="30" customHeight="1" x14ac:dyDescent="0.25">
      <c r="A8" s="84"/>
      <c r="B8" s="85" t="s">
        <v>38</v>
      </c>
      <c r="C8" s="86">
        <f>C6+C7</f>
        <v>0</v>
      </c>
      <c r="D8" s="87"/>
    </row>
    <row r="9" spans="1:4" s="20" customFormat="1" x14ac:dyDescent="0.25"/>
    <row r="10" spans="1:4" s="20" customFormat="1" x14ac:dyDescent="0.25">
      <c r="B10" s="2"/>
    </row>
  </sheetData>
  <phoneticPr fontId="2" type="noConversion"/>
  <pageMargins left="0.70866141732283461" right="0.7086614173228346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7</vt:i4>
      </vt:variant>
    </vt:vector>
  </HeadingPairs>
  <TitlesOfParts>
    <vt:vector size="14" baseType="lpstr">
      <vt:lpstr>Naslovna</vt:lpstr>
      <vt:lpstr>Sadržaj</vt:lpstr>
      <vt:lpstr>1. Razvodni ormari</vt:lpstr>
      <vt:lpstr>2. Jaka struja</vt:lpstr>
      <vt:lpstr>3. Rasvjeta</vt:lpstr>
      <vt:lpstr>4. LPS</vt:lpstr>
      <vt:lpstr>5. Rekapitulacija</vt:lpstr>
      <vt:lpstr>'1. Razvodni ormari'!Podrucje_ispisa</vt:lpstr>
      <vt:lpstr>'2. Jaka struja'!Podrucje_ispisa</vt:lpstr>
      <vt:lpstr>'3. Rasvjeta'!Podrucje_ispisa</vt:lpstr>
      <vt:lpstr>'4. LPS'!Podrucje_ispisa</vt:lpstr>
      <vt:lpstr>'5. Rekapitulacija'!Podrucje_ispisa</vt:lpstr>
      <vt:lpstr>Naslovna!Podrucje_ispisa</vt:lpstr>
      <vt:lpstr>Sadržaj!Podrucje_ispisa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Korisnik</cp:lastModifiedBy>
  <cp:lastPrinted>2021-05-24T12:21:36Z</cp:lastPrinted>
  <dcterms:created xsi:type="dcterms:W3CDTF">2009-10-05T13:22:44Z</dcterms:created>
  <dcterms:modified xsi:type="dcterms:W3CDTF">2022-02-02T15:18:40Z</dcterms:modified>
</cp:coreProperties>
</file>